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NK13\Einkauf\_Projektordner_26\140_26 Ausschreibung Internetdienstleistungen - Full-Service-Internetdienstleistungen\02 Vergabeunterlagen\finale_Dateien_VÖ\"/>
    </mc:Choice>
  </mc:AlternateContent>
  <xr:revisionPtr revIDLastSave="0" documentId="13_ncr:1_{3EBD38BC-9DF2-4FC9-A241-B09CFF802208}" xr6:coauthVersionLast="47" xr6:coauthVersionMax="47" xr10:uidLastSave="{00000000-0000-0000-0000-000000000000}"/>
  <bookViews>
    <workbookView xWindow="-120" yWindow="-120" windowWidth="29040" windowHeight="15720" firstSheet="1" activeTab="5" xr2:uid="{9321212F-0C46-4106-9AE5-DD98A71059D7}"/>
  </bookViews>
  <sheets>
    <sheet name="Allg. Anforderungen" sheetId="9" r:id="rId1"/>
    <sheet name="Anforderungen CMS" sheetId="2" r:id="rId2"/>
    <sheet name="Anforderungen Störungstool" sheetId="5" r:id="rId3"/>
    <sheet name="Anforderungen Hosting" sheetId="6" r:id="rId4"/>
    <sheet name="Anforderungen Schulung" sheetId="8" r:id="rId5"/>
    <sheet name="Anforderungen Support" sheetId="11" r:id="rId6"/>
  </sheets>
  <definedNames>
    <definedName name="_xlnm._FilterDatabase" localSheetId="0" hidden="1">'Allg. Anforderungen'!$B$2:$I$43</definedName>
    <definedName name="_xlnm._FilterDatabase" localSheetId="1" hidden="1">'Anforderungen CMS'!$B$2:$I$41</definedName>
    <definedName name="_xlnm._FilterDatabase" localSheetId="3" hidden="1">'Anforderungen Hosting'!$B$2:$H$43</definedName>
    <definedName name="_xlnm._FilterDatabase" localSheetId="4" hidden="1">'Anforderungen Schulung'!$B$2:$H$16</definedName>
    <definedName name="_xlnm._FilterDatabase" localSheetId="2" hidden="1">'Anforderungen Störungstool'!$B$2:$I$2</definedName>
    <definedName name="_xlnm._FilterDatabase" localSheetId="5" hidden="1">'Anforderungen Support'!$B$2:$H$35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6" l="1"/>
  <c r="H37" i="11"/>
  <c r="I18" i="8"/>
  <c r="I28" i="5"/>
  <c r="I44" i="2"/>
  <c r="J45" i="9"/>
  <c r="I9" i="8"/>
  <c r="I12" i="8"/>
  <c r="I14" i="8"/>
  <c r="I27" i="11"/>
  <c r="I20" i="11"/>
  <c r="I21" i="11"/>
  <c r="I25" i="11"/>
  <c r="I26" i="11"/>
  <c r="I28" i="11"/>
  <c r="I31" i="11"/>
  <c r="I43" i="6"/>
  <c r="I42" i="6"/>
  <c r="I40" i="6"/>
  <c r="I38" i="6"/>
  <c r="I37" i="6"/>
  <c r="I33" i="6"/>
  <c r="I32" i="6"/>
  <c r="I31" i="6"/>
  <c r="I28" i="6"/>
  <c r="I26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7" i="6"/>
  <c r="I6" i="6"/>
  <c r="I3" i="6"/>
  <c r="I6" i="5"/>
  <c r="I7" i="5"/>
  <c r="I10" i="5"/>
  <c r="I11" i="5"/>
  <c r="I12" i="5"/>
  <c r="I13" i="5"/>
  <c r="I14" i="5"/>
  <c r="I18" i="5"/>
  <c r="I21" i="5"/>
  <c r="I22" i="5"/>
  <c r="I23" i="5"/>
  <c r="I24" i="5"/>
  <c r="I25" i="5"/>
  <c r="I26" i="5"/>
  <c r="I5" i="5"/>
  <c r="I22" i="2"/>
  <c r="I24" i="2"/>
  <c r="I25" i="2"/>
  <c r="I30" i="2"/>
  <c r="I35" i="2"/>
  <c r="I37" i="2"/>
  <c r="I39" i="2"/>
  <c r="I21" i="2"/>
  <c r="I4" i="2"/>
  <c r="I5" i="2"/>
  <c r="I6" i="2"/>
  <c r="I7" i="2"/>
  <c r="I8" i="2"/>
  <c r="I9" i="2"/>
  <c r="I12" i="2"/>
  <c r="I13" i="2"/>
  <c r="I14" i="2"/>
  <c r="I15" i="2"/>
  <c r="I18" i="2"/>
  <c r="I19" i="2"/>
  <c r="J17" i="9"/>
  <c r="J18" i="9"/>
  <c r="J19" i="9"/>
  <c r="J23" i="9"/>
  <c r="J24" i="9"/>
  <c r="J28" i="9"/>
  <c r="J3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tc={58A5555D-DCDD-406E-A18D-70C1668D68DA}</author>
    <author>tc={321A1814-F2E6-45BC-BFAD-DD85EE98C634}</author>
  </authors>
  <commentList>
    <comment ref="F14" authorId="0" shapeId="0" xr:uid="{58A5555D-DCDD-406E-A18D-70C1668D68DA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Vertragsbedingung = bestimmt VGF</t>
      </text>
    </comment>
    <comment ref="E16" authorId="1" shapeId="0" xr:uid="{321A1814-F2E6-45BC-BFAD-DD85EE98C634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gibt AG vor; EVB Muster</t>
      </text>
    </comment>
  </commentList>
</comments>
</file>

<file path=xl/sharedStrings.xml><?xml version="1.0" encoding="utf-8"?>
<sst xmlns="http://schemas.openxmlformats.org/spreadsheetml/2006/main" count="1025" uniqueCount="639">
  <si>
    <r>
      <t xml:space="preserve">Anforderungskatalog / Ausschreibung Internet - </t>
    </r>
    <r>
      <rPr>
        <b/>
        <sz val="11"/>
        <color rgb="FFC00000"/>
        <rFont val="Aptos"/>
        <family val="2"/>
      </rPr>
      <t>Allg. Anforderungen</t>
    </r>
  </si>
  <si>
    <t xml:space="preserve">ID
</t>
  </si>
  <si>
    <t xml:space="preserve">Kategorie
</t>
  </si>
  <si>
    <t>Anforderung</t>
  </si>
  <si>
    <t>Beschreibung</t>
  </si>
  <si>
    <t>Bemerkungen</t>
  </si>
  <si>
    <r>
      <rPr>
        <b/>
        <sz val="11.5"/>
        <color rgb="FFFFFFFF"/>
        <rFont val="Aptos"/>
      </rPr>
      <t xml:space="preserve">Kriterientyp
</t>
    </r>
    <r>
      <rPr>
        <b/>
        <sz val="11"/>
        <color rgb="FFFFFFFF"/>
        <rFont val="Aptos"/>
      </rPr>
      <t xml:space="preserve">
</t>
    </r>
    <r>
      <rPr>
        <sz val="11"/>
        <color rgb="FFFFFFFF"/>
        <rFont val="Aptos"/>
      </rPr>
      <t>[Muss = Mindestanforderung. Nicht-Erfüllung führt zum Angebotsausschluss]
[Kann  = Bepunktete Kriterien. Nicht-Erfüllung führt nicht zum Angebotsausschluss]</t>
    </r>
  </si>
  <si>
    <r>
      <rPr>
        <b/>
        <sz val="11"/>
        <color rgb="FFFFFFFF"/>
        <rFont val="Aptos"/>
      </rPr>
      <t xml:space="preserve">Gewichtung (1 -3)
</t>
    </r>
    <r>
      <rPr>
        <sz val="11"/>
        <color rgb="FFFFFFFF"/>
        <rFont val="Aptos"/>
      </rPr>
      <t xml:space="preserve">
[1 = optional,wünschenswert]
[2 = wichtig]
[3 = besonders wichtig]</t>
    </r>
  </si>
  <si>
    <r>
      <rPr>
        <b/>
        <sz val="11"/>
        <color rgb="FFFFFFFF"/>
        <rFont val="Aptos"/>
      </rPr>
      <t xml:space="preserve">Erfüllungsgrad
</t>
    </r>
    <r>
      <rPr>
        <sz val="11"/>
        <color rgb="FFFFFFFF"/>
        <rFont val="Aptos"/>
      </rPr>
      <t xml:space="preserve">
[0 - nicht erfüllt]
[1 = teilweise erfüllt] 
[2 = überwiegend erfüllt] 
[3 = vollständig erfüllt] 
Wird durch die AG ausgefüllt</t>
    </r>
  </si>
  <si>
    <r>
      <rPr>
        <b/>
        <sz val="11"/>
        <color rgb="FFFFFFFF"/>
        <rFont val="Aptos"/>
      </rPr>
      <t xml:space="preserve">Erreichte Punktzahl
</t>
    </r>
    <r>
      <rPr>
        <sz val="11"/>
        <color rgb="FFFFFFFF"/>
        <rFont val="Aptos"/>
      </rPr>
      <t xml:space="preserve">
[Gewichtung * Erfüllungsgrad]</t>
    </r>
  </si>
  <si>
    <t>Bemerkung zum Erfüllungsgrad</t>
  </si>
  <si>
    <t>AL-01</t>
  </si>
  <si>
    <t>Team</t>
  </si>
  <si>
    <t>Fester Ansprechpartner</t>
  </si>
  <si>
    <t xml:space="preserve">Benannter Projektleiter als fester Ansprechpartner </t>
  </si>
  <si>
    <t>Muss</t>
  </si>
  <si>
    <t>AL-02</t>
  </si>
  <si>
    <t>Kernteam</t>
  </si>
  <si>
    <t>Dediziertes Kernteam für VGF-Projekt</t>
  </si>
  <si>
    <t>AL-03</t>
  </si>
  <si>
    <t>Vertretungsregelung</t>
  </si>
  <si>
    <t>Klare Vertretungsregelungen bei Ausfall von Key-Personen</t>
  </si>
  <si>
    <t>AL-04</t>
  </si>
  <si>
    <t>Projektorganisation</t>
  </si>
  <si>
    <t>Projektmanagement-Methode</t>
  </si>
  <si>
    <t>Etablierte PM-Methode (Scrum, Kanban, klassisch)</t>
  </si>
  <si>
    <t>AL-05</t>
  </si>
  <si>
    <t>Regelmäßige Meetings</t>
  </si>
  <si>
    <t>Mindestens wöchentlicher Jour Fixe</t>
  </si>
  <si>
    <t>AL-06</t>
  </si>
  <si>
    <t>Projektdokumentation</t>
  </si>
  <si>
    <t>Strukturierte Projektdokumentation und -berichte</t>
  </si>
  <si>
    <t>AL-07</t>
  </si>
  <si>
    <t>Change Management</t>
  </si>
  <si>
    <t>Dokumentierter Change-Management-Prozess</t>
  </si>
  <si>
    <t>AL-08</t>
  </si>
  <si>
    <t>Issue-Tracking</t>
  </si>
  <si>
    <t>Professionelles Issue-/Bug-Tracking-System</t>
  </si>
  <si>
    <t>AL-09</t>
  </si>
  <si>
    <t>Kommunikation</t>
  </si>
  <si>
    <t>Kommunikationswege</t>
  </si>
  <si>
    <t>Klar definierte Kommunikationswege und -zeiten</t>
  </si>
  <si>
    <t>AL-10</t>
  </si>
  <si>
    <t>Erreichbarkeit</t>
  </si>
  <si>
    <t>Erreichbarkeit während Geschäftszeiten gemäß Vorgaben im EVB-IT-Vertrag</t>
  </si>
  <si>
    <t>AL-11</t>
  </si>
  <si>
    <t>Kollaborationstools</t>
  </si>
  <si>
    <t>Moderne Kollaborationstools (Teams, Jira, Redmine o.ä.)</t>
  </si>
  <si>
    <t>AL-12</t>
  </si>
  <si>
    <t>Vertrag</t>
  </si>
  <si>
    <t>Vertragslaufzeit</t>
  </si>
  <si>
    <t>Mindestlaufzeit 4 Jahre, Option auf Verlängerung um 2 + 2 Jahre</t>
  </si>
  <si>
    <t>AL-13</t>
  </si>
  <si>
    <t>Kündigungsfristen</t>
  </si>
  <si>
    <t>Kündigungsfrist 6 Monate zum Jahresende</t>
  </si>
  <si>
    <t>AL-14</t>
  </si>
  <si>
    <t>AV-Vertrag</t>
  </si>
  <si>
    <t>Auftragsverarbeitungsvertrag nach Art. 28 DSGVO inkl. TOMs Art. 32 DSGVO, Subunternehmerregelung, Auditrechte, Benennung DSB</t>
  </si>
  <si>
    <t>mit dem Angebot einreichen</t>
  </si>
  <si>
    <t>AL-15</t>
  </si>
  <si>
    <t>Qualitätssicherung</t>
  </si>
  <si>
    <t>Code-Review-Prozess</t>
  </si>
  <si>
    <t>Etablierter Code-Review-Prozess (4-Augen-Prinzip)</t>
  </si>
  <si>
    <t>Kann</t>
  </si>
  <si>
    <t>AL-16</t>
  </si>
  <si>
    <t>Testing-Strategie</t>
  </si>
  <si>
    <t>Strukturierte Testing-Strategie (Unit, Integration, UAT)</t>
  </si>
  <si>
    <t>AL-17</t>
  </si>
  <si>
    <t>Continuous Integration</t>
  </si>
  <si>
    <t>CI/CD-Pipeline mit automatisierten Tests</t>
  </si>
  <si>
    <t>AL-18</t>
  </si>
  <si>
    <t>Responsive Darstellung</t>
  </si>
  <si>
    <t>Mobile First Ansatz (durch eine gemeinsame def. "Whitelist"</t>
  </si>
  <si>
    <t>AL-19</t>
  </si>
  <si>
    <t>Sicherheit</t>
  </si>
  <si>
    <t>Security-Konzept</t>
  </si>
  <si>
    <t>Umfassendes Security-Konzept und -Maßnahmen - Dokumentierte Risikoanalyse (jährlich), Schutzzieldefinition, Maßnahmenmapping, versionierter Nachweis.</t>
  </si>
  <si>
    <t>AL-20</t>
  </si>
  <si>
    <t>Penetration Tests</t>
  </si>
  <si>
    <t>Regelmäßige Penetration Tests (mind. jährlich) - Externe Tests mind. jährlich und nach wesentlichen Änderungen inkl. Re-Test</t>
  </si>
  <si>
    <t>AL-21</t>
  </si>
  <si>
    <t>Vulnerability Scanning</t>
  </si>
  <si>
    <t>Automatisiertes Vulnerability Scanning</t>
  </si>
  <si>
    <t>AL-22</t>
  </si>
  <si>
    <t>SBOM</t>
  </si>
  <si>
    <t xml:space="preserve">Bereitstellung und Pflege einer Software Bill of Materials (SBOM) für alle Releases. </t>
  </si>
  <si>
    <t>AL-23</t>
  </si>
  <si>
    <t>Supply-Chain-Security</t>
  </si>
  <si>
    <t>Dokumentation aller Third-Party- und Open-Source-Abhängigkeiten inkl. Herkunft und Zweck.</t>
  </si>
  <si>
    <t>AL-24</t>
  </si>
  <si>
    <t>CVE-Monitoring</t>
  </si>
  <si>
    <t>Kontinuierliches Schwachstellenmonitoring (CVE) mit definierten Reaktionszeiten.</t>
  </si>
  <si>
    <t>AL-25</t>
  </si>
  <si>
    <t>Open-Source-Governance</t>
  </si>
  <si>
    <t>Definierter Freigabeprozess für neue Libraries und Abhängigkeiten.</t>
  </si>
  <si>
    <t>AL-26</t>
  </si>
  <si>
    <t>Innovation</t>
  </si>
  <si>
    <t>Technologie-Monitoring</t>
  </si>
  <si>
    <t>Aktives Monitoring neuer Technologien und Trends</t>
  </si>
  <si>
    <t>AL-27</t>
  </si>
  <si>
    <t>Verbesserungsvorschläge</t>
  </si>
  <si>
    <t>Proaktive Einbringung von Verbesserungsvorschlägen</t>
  </si>
  <si>
    <t>AL-28</t>
  </si>
  <si>
    <t>Notfall</t>
  </si>
  <si>
    <t>Notfallplan</t>
  </si>
  <si>
    <t>Dokumentierter Notfall- und Disaster-Recovery-Plan - RTO/RPO verbindlich festlegen, Notfalltests mind. jährlich dokumentieren</t>
  </si>
  <si>
    <t>AL-29</t>
  </si>
  <si>
    <t>Business Continuity</t>
  </si>
  <si>
    <t>Business Continuity Plan für Ausfall von Schlüsselpersonen oder Systemen - BCM-Abstimmung, organisatorische Resilienz (Vertretungen, Know-how-Sicherung)</t>
  </si>
  <si>
    <t>AL-30</t>
  </si>
  <si>
    <t>Systeme</t>
  </si>
  <si>
    <t>Analyse/Empfehlung</t>
  </si>
  <si>
    <t>Vergleichsanalyse des bestehenden Systems TYPO3 mit NN (CMS) unter Einbeziehung aller relevanten Rahmenbedingungen zur Ermittlung der optimalen Systemlösung.</t>
  </si>
  <si>
    <t>AL-31</t>
  </si>
  <si>
    <t>Datenschutz</t>
  </si>
  <si>
    <t>Hosting</t>
  </si>
  <si>
    <t>Hosting aller Komponenten bei einem deutschen, hilfsweise EU-Hoster (Ort wegen Audits wichtig), möglichst ohne Verwendung drittländischen Konzerne wie AWS, Azure und Google (auch im Fall von EU-Tochterunternehmen). Positivbeispiele: eigenes Hosting VGF oder Mainova mit externem Zugriff; Hetzner, Netcup, Manitu, All-Inkl.</t>
  </si>
  <si>
    <t>AL-32</t>
  </si>
  <si>
    <t>Logfiles</t>
  </si>
  <si>
    <t>Regelmäßige Speicherdauer von Logfiles auf 0 bis höchstens 7 Tage. Gilt für Hoster, Subunternehmer, CMS, Plugins und sonst eingebundene Komponenten.</t>
  </si>
  <si>
    <t>AL-33</t>
  </si>
  <si>
    <t>Auftragsverarbeitungsvertrag</t>
  </si>
  <si>
    <t>AV-Vertrag mit Verpflichtung etwaiger Subunternehmer erforderlich.</t>
  </si>
  <si>
    <t>AL-34</t>
  </si>
  <si>
    <t>Subunternehmer</t>
  </si>
  <si>
    <t>Keine oder möglichst wenige (vor allem drittländische) Subunternehmer im AV-Vertrag.</t>
  </si>
  <si>
    <t>AL-35</t>
  </si>
  <si>
    <t>Transportverschlüsselung</t>
  </si>
  <si>
    <t>HTTPS-Verschlüsselung.</t>
  </si>
  <si>
    <t>AL-36</t>
  </si>
  <si>
    <t>Verschlüsselte Kontaktaufnahme</t>
  </si>
  <si>
    <t>Web-Kontaktformular (da ebenfalls HTTPS-verschlüsselt), ggf. mit Captcha (Art. 32 DS-GVO).</t>
  </si>
  <si>
    <t>AL-37</t>
  </si>
  <si>
    <t>Tracking</t>
  </si>
  <si>
    <t>Kein oder datenschutzkonformes Tracking (anonyme Parametrisierung und möglichst ohne Cookies oder vergleichbare IDs. Positivbeispiele: selbst gehostetes Matomo, extern gehostetes eTracker. Negativbeispiele: Google Analytics, Bing Analytics.</t>
  </si>
  <si>
    <t>AL-38</t>
  </si>
  <si>
    <t>Cookies</t>
  </si>
  <si>
    <t>Keine Cookies oder Consent-Tool. Consent-Tool muss ohne Nudging einstellbar sein, Einwilligungen müssen informiert, freiwillig (Option) und widerrufbar sein. Consent-Tool muss auch Tracker enthalten, sofern einwilligungspflichtig. Für das Hosting des Consent-Managers gilt das oben Gesagte. Positivbeispiel: Consentmanager.net. Negativbeispiele: Onetrust, Usercentrics.</t>
  </si>
  <si>
    <t>AL-39</t>
  </si>
  <si>
    <t>Schnittstellen</t>
  </si>
  <si>
    <t>Bei Schnittstellen mit anderen Systemen wie Rexx: verschlüsselte Datenweitergabe, sofern nicht auf selbem Server</t>
  </si>
  <si>
    <t>AL-40</t>
  </si>
  <si>
    <t>TOMs</t>
  </si>
  <si>
    <t xml:space="preserve">Angemessene technische und organisatorische Maßnahmen zur Datensicherheit ("TOMs", Art. 32 DS-GVO): hinreichende, vertraglich zugesicherte Maßnahmen für Vertraulichkeit, Integrität und Verfügbarkeit. Subunternehmer müssen ebenfalls vertraglich verpflichtet sein. </t>
  </si>
  <si>
    <t>TOMs mit dem Angebot einreichen</t>
  </si>
  <si>
    <t>AL-41</t>
  </si>
  <si>
    <t>Betroffenenrechte</t>
  </si>
  <si>
    <t>Grundsätzliche Möglichkeit, personenbezogene Daten zu beauskunften, zu berichtigen und zu löschen. Der Löschung steht eine Anonymisierung gleich.</t>
  </si>
  <si>
    <t>max. erreichbare Punktzahl:</t>
  </si>
  <si>
    <t xml:space="preserve"> </t>
  </si>
  <si>
    <r>
      <t xml:space="preserve">Anforderungskatalog / Ausschreibung Internet - </t>
    </r>
    <r>
      <rPr>
        <b/>
        <sz val="11"/>
        <color rgb="FFC00000"/>
        <rFont val="Aptos"/>
        <family val="2"/>
      </rPr>
      <t>Anforderungen CMS</t>
    </r>
  </si>
  <si>
    <r>
      <rPr>
        <b/>
        <sz val="11.5"/>
        <color indexed="9"/>
        <rFont val="Aptos"/>
        <family val="2"/>
      </rPr>
      <t>ID</t>
    </r>
    <r>
      <rPr>
        <b/>
        <sz val="11"/>
        <color indexed="9"/>
        <rFont val="Aptos"/>
        <family val="2"/>
      </rPr>
      <t xml:space="preserve">
</t>
    </r>
  </si>
  <si>
    <t>CMS-01</t>
  </si>
  <si>
    <t>Backend</t>
  </si>
  <si>
    <t>Benutzerfreundliches Backend</t>
  </si>
  <si>
    <t>Intuitive Oberfläche mit klar strukturierter Seitenhierarchie und modularen Content-Elementen inkl. Vorschaufunktion</t>
  </si>
  <si>
    <t>CMS-02</t>
  </si>
  <si>
    <t>WYSIWYG-Editor</t>
  </si>
  <si>
    <t>Visueller Editor für einfache Content-Erstellung ohne HTML-Kenntnisse</t>
  </si>
  <si>
    <t>CMS-03</t>
  </si>
  <si>
    <t>Content</t>
  </si>
  <si>
    <t>Einfache Content-Erstellung</t>
  </si>
  <si>
    <t>Erstellung und Pflege von Texten, Bildern, Videos und Downloads ohne Programmierkenntnisse</t>
  </si>
  <si>
    <t>CMS-04</t>
  </si>
  <si>
    <t>Medien-Verwaltung</t>
  </si>
  <si>
    <t>Zentrale Mediathek mit Upload, Kategorisierung, Suche und Vorschau</t>
  </si>
  <si>
    <t>CMS-05</t>
  </si>
  <si>
    <t>Versionierung</t>
  </si>
  <si>
    <t>Versionsverwaltung für Inhalte mit Rollback-Möglichkeit</t>
  </si>
  <si>
    <t>CMS-06</t>
  </si>
  <si>
    <t>Rechte</t>
  </si>
  <si>
    <t>Rollen- und Rechtekonzept</t>
  </si>
  <si>
    <t>Ausgereiftes System zur Abbildung von Autor:in, Redakteur:in, Administrator:in mit differenzierten Zugriffsrechten - Least-Privilege-Prinzip, Rollentrennung, halbjährliche Rechte-Reviews</t>
  </si>
  <si>
    <t>CMS-07</t>
  </si>
  <si>
    <t>Freigabe-Workflow</t>
  </si>
  <si>
    <t>Mehrstufiger Freigabeprozess für sensible Inhalte - Pflicht-Workflow für sicherheits- oder rechtsrelevante Inhalte</t>
  </si>
  <si>
    <t>CMS-08</t>
  </si>
  <si>
    <t>Design</t>
  </si>
  <si>
    <t>Responsives Design</t>
  </si>
  <si>
    <t>Mobile-First-Ansatz, optimierte Darstellung auf Smartphones, Tablets, Desktop</t>
  </si>
  <si>
    <t>CMS-09</t>
  </si>
  <si>
    <t>Corporate Design Integration</t>
  </si>
  <si>
    <t>Umsetzung des VGF Corporate Designs inkl. Styleguide</t>
  </si>
  <si>
    <t>CMS-10</t>
  </si>
  <si>
    <t>SEO</t>
  </si>
  <si>
    <t>Meta-Daten Pflege</t>
  </si>
  <si>
    <t>Einfache Pflege von Meta-Title, Meta-Description, Keywords</t>
  </si>
  <si>
    <t>CMS-11</t>
  </si>
  <si>
    <t>Open Graph Tags</t>
  </si>
  <si>
    <t>Automatische oder manuelle Pflege von OG-Tags für Social Media</t>
  </si>
  <si>
    <t>CMS-12</t>
  </si>
  <si>
    <t>Sprechende URLs</t>
  </si>
  <si>
    <t>Automatische Generierung SEO-freundlicher URLs mit manueller Anpassungsmöglichkeit</t>
  </si>
  <si>
    <t>CMS-13</t>
  </si>
  <si>
    <t>Sitemap-Generierung</t>
  </si>
  <si>
    <t>Automatische XML-Sitemap-Erstellung und -Aktualisierung</t>
  </si>
  <si>
    <t>CMS-14</t>
  </si>
  <si>
    <t>SEO-Analyse und Empfehlungen</t>
  </si>
  <si>
    <t>Regelmäßige SEO-Analysen mit konkreten Optimierungsempfehlungen</t>
  </si>
  <si>
    <t>CMS-15</t>
  </si>
  <si>
    <t>Mehrsprachigkeit</t>
  </si>
  <si>
    <t>Deutsch/Englisch</t>
  </si>
  <si>
    <t>Vollständige Unterstützung für mind. 2 Sprachen mit einfacher Sprachumschaltung</t>
  </si>
  <si>
    <t>CMS-16</t>
  </si>
  <si>
    <t>Erweiterbarkeit weitere Sprachen</t>
  </si>
  <si>
    <t>Technische Möglichkeit zur Erweiterung um weitere Sprachen</t>
  </si>
  <si>
    <t>CMS-17</t>
  </si>
  <si>
    <t>Übersetzungs-Tool</t>
  </si>
  <si>
    <t>Integration automatisierter Übersetzungs-Tools</t>
  </si>
  <si>
    <t>CMS-18</t>
  </si>
  <si>
    <t>Barrierefreiheit</t>
  </si>
  <si>
    <t>BITV 2.0 / WCAG 2.1 Level AA</t>
  </si>
  <si>
    <t>Umsetzung nach HessBGG/HVBIT/EU 2016/2102</t>
  </si>
  <si>
    <t>CMS-19</t>
  </si>
  <si>
    <t>Barrierefreiheits-Prüfung</t>
  </si>
  <si>
    <t>Automatisierte Prüftools und manuelle Tests</t>
  </si>
  <si>
    <t>CMS-20</t>
  </si>
  <si>
    <t>Barrierefreiheits-Tool</t>
  </si>
  <si>
    <t>Integration von Tools wie Eye-Able zur Unterstützung</t>
  </si>
  <si>
    <t>CMS-21</t>
  </si>
  <si>
    <t>Performance</t>
  </si>
  <si>
    <t>Caching-Mechanismen</t>
  </si>
  <si>
    <t>Effiziente Caching-Strategien (Varnish, Redis o.ä.)</t>
  </si>
  <si>
    <t>CMS-22</t>
  </si>
  <si>
    <t>CDN-Integration</t>
  </si>
  <si>
    <t>Unterstützung Content Delivery Networks - CDN bevorzugt EU-Anbieter; DSGVO-Bewertung (IP-Adressen)</t>
  </si>
  <si>
    <t>CMS-23</t>
  </si>
  <si>
    <t>Lazy Loading</t>
  </si>
  <si>
    <t>Verzögertes Laden von Bildern und Medien</t>
  </si>
  <si>
    <t>CMS-24</t>
  </si>
  <si>
    <t>REST-API</t>
  </si>
  <si>
    <t>Moderne REST-API für externe Systeme - Authentifizierung (OAuth2/Token), Rate-Limiting, Security-Logging</t>
  </si>
  <si>
    <t>CMS-25</t>
  </si>
  <si>
    <t>Rexx-Integration</t>
  </si>
  <si>
    <t>Anbindung HR-System Rexx für Karriereseite</t>
  </si>
  <si>
    <t>CMS-26</t>
  </si>
  <si>
    <t>Störungstool-Integration</t>
  </si>
  <si>
    <t>Integration der JSON-API des Störungstools</t>
  </si>
  <si>
    <t>CMS-27</t>
  </si>
  <si>
    <t>Vergabeplattform</t>
  </si>
  <si>
    <t>Anbindung NodeJS-basierte Vergabeplattform</t>
  </si>
  <si>
    <t>CMS-28</t>
  </si>
  <si>
    <t>AboOnline-Portal</t>
  </si>
  <si>
    <t>Anbindung und Integration des AboOnline-Portals</t>
  </si>
  <si>
    <t>CMS-29</t>
  </si>
  <si>
    <t>Suche</t>
  </si>
  <si>
    <t>Volltextsuche</t>
  </si>
  <si>
    <t>Leistungsfähige Volltextsuche über alle Inhalte (Apache Solr o.ä.)</t>
  </si>
  <si>
    <t>CMS-30</t>
  </si>
  <si>
    <t>Filtermöglichkeiten</t>
  </si>
  <si>
    <t>Facettierte Suche mit Filteroptionen</t>
  </si>
  <si>
    <t>CMS-31</t>
  </si>
  <si>
    <t>Autosuggest</t>
  </si>
  <si>
    <t>Automatische Suchvorschläge während der Eingabe</t>
  </si>
  <si>
    <t>CMS-32</t>
  </si>
  <si>
    <t>Erweiterbarkeit</t>
  </si>
  <si>
    <t>Plugin-/Extension-System</t>
  </si>
  <si>
    <t>Modulares System zur Erweiterung der Funktionalität</t>
  </si>
  <si>
    <t>CMS-33</t>
  </si>
  <si>
    <t>Custom Extensions</t>
  </si>
  <si>
    <t>Möglichkeit zur Entwicklung kundenspezifischer Extensions</t>
  </si>
  <si>
    <t>CMS-34</t>
  </si>
  <si>
    <t>Migration</t>
  </si>
  <si>
    <t>Content-Migration</t>
  </si>
  <si>
    <t>Migration aller Texte, Bilder, Downloads aus bestehendem System</t>
  </si>
  <si>
    <t>CMS-35</t>
  </si>
  <si>
    <t>Metadaten-Migration</t>
  </si>
  <si>
    <t>Übernahme relevanter Metadaten (SEO, Kategorien, etc.)</t>
  </si>
  <si>
    <t>CMS-36</t>
  </si>
  <si>
    <t>URL-Struktur</t>
  </si>
  <si>
    <t>Erhaltung oder saubere Weiterleitung bestehender URLs</t>
  </si>
  <si>
    <t>CMS-37</t>
  </si>
  <si>
    <t>Formulare</t>
  </si>
  <si>
    <t>Formular-Editor</t>
  </si>
  <si>
    <t>Einfacher visueller Formular-Editor ohne Programmierung</t>
  </si>
  <si>
    <t>CMS-38</t>
  </si>
  <si>
    <t>DSGVO-Konformität</t>
  </si>
  <si>
    <t>Double-Opt-In, Datenschutzerklärung, Consent-Management -Zweckbindung, Verschlüsselung, Protokollierung der Einwilligungen</t>
  </si>
  <si>
    <t>CMS-39</t>
  </si>
  <si>
    <t>Spam-Schutz</t>
  </si>
  <si>
    <t>Wirksamer, barrierearmer und datenschutzfreundlicher Spam-Schutz (Captcha, Honeypot o.ä.)</t>
  </si>
  <si>
    <r>
      <t xml:space="preserve">Anforderungskatalog / Ausschreibung Internet - </t>
    </r>
    <r>
      <rPr>
        <b/>
        <sz val="11"/>
        <color rgb="FFC00000"/>
        <rFont val="Aptos"/>
        <family val="2"/>
      </rPr>
      <t>Anforderungen Störungstool</t>
    </r>
  </si>
  <si>
    <t>ST-01</t>
  </si>
  <si>
    <t>Plattform</t>
  </si>
  <si>
    <t>Ruby on Rails</t>
  </si>
  <si>
    <t>Betrieb und Weiterentwicklung auf Ruby on Rails 7.1 oder aktueller</t>
  </si>
  <si>
    <t>ST-02</t>
  </si>
  <si>
    <t>Verfügbarkeit</t>
  </si>
  <si>
    <t>Hochverfügbarkeit</t>
  </si>
  <si>
    <t>99,5 % Verfügbarkeit, max. 3,65h/Monat Ausfall</t>
  </si>
  <si>
    <t>ST-03</t>
  </si>
  <si>
    <t>Antwortzeiten</t>
  </si>
  <si>
    <t>API-Antwortzeiten &lt;500ms bei 95 % der Anfragen</t>
  </si>
  <si>
    <t>ST-04</t>
  </si>
  <si>
    <t>API</t>
  </si>
  <si>
    <t>JSOn-API</t>
  </si>
  <si>
    <t>Bereitstellung JSON-API für CMS-Integration</t>
  </si>
  <si>
    <t>ST-05</t>
  </si>
  <si>
    <t>API-Dokumentation</t>
  </si>
  <si>
    <t>Vollständige und aktuelle API-Dokumentation (OpenAPI/Swagger)</t>
  </si>
  <si>
    <t>ST-06</t>
  </si>
  <si>
    <t>Deutsche Bahn API</t>
  </si>
  <si>
    <t>Anbindung an DB Open Data API (FaSta) für Aufzüge/Rolltreppen</t>
  </si>
  <si>
    <t>ST-07</t>
  </si>
  <si>
    <t>API-Fehlerbehandlung</t>
  </si>
  <si>
    <t>Robuste Fehlerbehandlung bei API-Ausfällen exterener Systeme</t>
  </si>
  <si>
    <t>ST-08</t>
  </si>
  <si>
    <t>Inhalt</t>
  </si>
  <si>
    <t>Betriebsmeldungen</t>
  </si>
  <si>
    <t>Verwaltung aktueller Betriebsmeldungen (unplanmäßige Störungen)</t>
  </si>
  <si>
    <t>ST-09</t>
  </si>
  <si>
    <t>Geplante Arbeiten</t>
  </si>
  <si>
    <t>Verwaltung geplanter Bauarbeiten und Ereignissen</t>
  </si>
  <si>
    <t>ST-10</t>
  </si>
  <si>
    <t>Barrierefreie Haltestellen</t>
  </si>
  <si>
    <t>Informationen zu barrierefrei ausgebauten Haltestellen</t>
  </si>
  <si>
    <t>ST-11</t>
  </si>
  <si>
    <t>Aufzugsststörungen VGF</t>
  </si>
  <si>
    <t>Rolltreppen- und Aufzugsstörungen VGF</t>
  </si>
  <si>
    <t>ST-12</t>
  </si>
  <si>
    <t>Aufzugsststörungen DB</t>
  </si>
  <si>
    <t>Rolltreppen- und Aufzugsstörungen DB</t>
  </si>
  <si>
    <t>ST-13</t>
  </si>
  <si>
    <t>Monitoring</t>
  </si>
  <si>
    <t>Systemüberwachung</t>
  </si>
  <si>
    <t>24/7 Monitoring mit automatischen Alarmierungen (Error-Tracking via Sentry oder vergleichbar)</t>
  </si>
  <si>
    <t>ST-14</t>
  </si>
  <si>
    <t>Logging</t>
  </si>
  <si>
    <t>Zentrales Logging aller Ereignisse und Fehler - Revisionssichere Logs, Aufbewahrung ≥180 Tage, rollenbasierter Zugriff</t>
  </si>
  <si>
    <t>ST-15</t>
  </si>
  <si>
    <t>Sentry-Integration</t>
  </si>
  <si>
    <t>Error-Tracking via Sentry oder vergleichbares System</t>
  </si>
  <si>
    <t>ST-16</t>
  </si>
  <si>
    <t>Wartung</t>
  </si>
  <si>
    <t>Updates</t>
  </si>
  <si>
    <t>Regelmäßige Updates von Ruby, Rails und Dependencies</t>
  </si>
  <si>
    <t>ST-17</t>
  </si>
  <si>
    <t>Security Patches</t>
  </si>
  <si>
    <t>Zeitnahe Einspielung von Sicherheitsupdates - Kritische Sicherheitsupdates sind innerhalb von 24 Stunden, hohe Risiken innerhalb von 72 Stunden und sonstige sicherheitsrelevante Updates innerhalb von 30 Tagen einzuspielen.</t>
  </si>
  <si>
    <t>ST-18</t>
  </si>
  <si>
    <t xml:space="preserve">API-Anpassungen </t>
  </si>
  <si>
    <t>Reaktion auf Änderungen exterener APIs (DB, etc.)</t>
  </si>
  <si>
    <t>ST-19</t>
  </si>
  <si>
    <t>Datenbank</t>
  </si>
  <si>
    <t>Datensicherung</t>
  </si>
  <si>
    <t>Tägliche Backups mit Aufbewahrung 30 Tage - Offline Backups, Backups verschlüsselt</t>
  </si>
  <si>
    <t>ST-20</t>
  </si>
  <si>
    <t>Wiederherstellung</t>
  </si>
  <si>
    <t>Dokumentiertes und getestets Recovery-Verfahren - Regelmäßige Recovery-Tests mit Nachweis</t>
  </si>
  <si>
    <t>ST-21</t>
  </si>
  <si>
    <t>Erweiterung</t>
  </si>
  <si>
    <t>Neue Datenquellen</t>
  </si>
  <si>
    <t>Flexibilität zur Anbindung weiterer Datenquellen</t>
  </si>
  <si>
    <t>ST-22</t>
  </si>
  <si>
    <t>Historie</t>
  </si>
  <si>
    <t>Langzeit-Archivierung von Störungsmeldungen</t>
  </si>
  <si>
    <t>ST-23</t>
  </si>
  <si>
    <t>Support</t>
  </si>
  <si>
    <t>Übernahme Supportleistungen</t>
  </si>
  <si>
    <t>Anlegen neuer Verkehrsmittel etc. und Fehlerbehebungen, Weiterentwicklungen</t>
  </si>
  <si>
    <t>ST-24</t>
  </si>
  <si>
    <t>Dokumentation</t>
  </si>
  <si>
    <t>Benutzerhandbuch</t>
  </si>
  <si>
    <t>Erstellen und Pflege Benutzerhandbuch für Anwendergruppen</t>
  </si>
  <si>
    <r>
      <t xml:space="preserve">Anforderungskatalog / Ausschreibung Internet - </t>
    </r>
    <r>
      <rPr>
        <b/>
        <sz val="11"/>
        <color rgb="FFC00000"/>
        <rFont val="Aptos"/>
        <family val="2"/>
      </rPr>
      <t>Anforderungen Hosting</t>
    </r>
  </si>
  <si>
    <t>HO-01</t>
  </si>
  <si>
    <t>High-Availabliity-Setup</t>
  </si>
  <si>
    <t>HA-Setup mit mehreren Servern und Failover-Mechanismen</t>
  </si>
  <si>
    <t>HO-02</t>
  </si>
  <si>
    <t>Zwei Standorte</t>
  </si>
  <si>
    <t>Betrieb in mindestens zwei physisch getrennten Rechenzentren - Physische, logische und organisatorische Trennung; getrennte Stromversorgung und Netzanbieter</t>
  </si>
  <si>
    <t>HO-03</t>
  </si>
  <si>
    <t>SLA 99,5%</t>
  </si>
  <si>
    <t>Garantierte Verfügbarkeit von mind. 99,5% (monatlich)</t>
  </si>
  <si>
    <t>HO-04</t>
  </si>
  <si>
    <t>Automatisches Failover</t>
  </si>
  <si>
    <t>Automatische Umschaltung bei Ausfall eines Standorts</t>
  </si>
  <si>
    <t>HO-05</t>
  </si>
  <si>
    <t>Infrastruktur</t>
  </si>
  <si>
    <t>Webserver</t>
  </si>
  <si>
    <t>Apache oder nginx mit akutellen Versionen</t>
  </si>
  <si>
    <t>HO-06</t>
  </si>
  <si>
    <t>MariaDB 10.6+ oder MySQL 8.0+ (Einsatz ausschließlich LTS-Versionen mit aktivem Security-Support (EOL-Betrieb unzulässig)</t>
  </si>
  <si>
    <t>HO-07</t>
  </si>
  <si>
    <t>PHP-Version</t>
  </si>
  <si>
    <t>PHP 8.3+ mit regelmäßigen Updates (Regelmäßige Security-Updates, kein Betrieb nach EOL)</t>
  </si>
  <si>
    <t>HO-08</t>
  </si>
  <si>
    <t>Varnish Cache</t>
  </si>
  <si>
    <t>Varnish für Frontend-Caching</t>
  </si>
  <si>
    <t>HO-09</t>
  </si>
  <si>
    <t>Apache Solr</t>
  </si>
  <si>
    <t>Solr-Search-Server mit Bereitstellung von Solr-Kernen</t>
  </si>
  <si>
    <t>HO-10</t>
  </si>
  <si>
    <t>Redis/Memcached</t>
  </si>
  <si>
    <t>Object-Caching für Performance</t>
  </si>
  <si>
    <t>HO-11</t>
  </si>
  <si>
    <t>Replikation</t>
  </si>
  <si>
    <t>Datenreplikation</t>
  </si>
  <si>
    <t>Verschlüsselte Echtzeit-Replikation zwsichen Standorten - Verschlüsselung mind. TLS 1.3 / AES-256 für Replikation</t>
  </si>
  <si>
    <t>HO-12</t>
  </si>
  <si>
    <t>Dateisynchronisation</t>
  </si>
  <si>
    <t>Automatische Synchronisation von Uploads und Assets</t>
  </si>
  <si>
    <t>HO-13</t>
  </si>
  <si>
    <t>Stages</t>
  </si>
  <si>
    <t>3 Instanzen</t>
  </si>
  <si>
    <t xml:space="preserve">Production, Testing, Integraton/Entwicklung </t>
  </si>
  <si>
    <t>HO-14</t>
  </si>
  <si>
    <t>Automatisiertes Deployment</t>
  </si>
  <si>
    <t>CI/CD-Pipeline mit automatisiertem Deployment</t>
  </si>
  <si>
    <t>HO-15</t>
  </si>
  <si>
    <t>Deployment-Tool</t>
  </si>
  <si>
    <t>Deployer, Ansible oder vergleichbare Tools</t>
  </si>
  <si>
    <t>HO-16</t>
  </si>
  <si>
    <t>Backup</t>
  </si>
  <si>
    <t>Tägliche Backups</t>
  </si>
  <si>
    <t>Automatische tägliche Sicherung aller Daten (Backup-Strategie nach 3-2-1-Regel. (3 Kopien der Daten, auf 2 unterschiedlichen Speichermedien, davon 1 Backup extern (Offsite))</t>
  </si>
  <si>
    <t>HO-17</t>
  </si>
  <si>
    <t>Backup-Aufbewahrung</t>
  </si>
  <si>
    <t>Aufbewahrung 30 Tage</t>
  </si>
  <si>
    <t>HO-18</t>
  </si>
  <si>
    <t>Offsite-Backup</t>
  </si>
  <si>
    <t>Backup-Kopien an geografisch getrenntem Standort</t>
  </si>
  <si>
    <t>HO-19</t>
  </si>
  <si>
    <t>Recovery-Test</t>
  </si>
  <si>
    <t>Quartalsweise Tests der Wiederherstellbarkeit - Restore-Tests mind. jährlich mit Protokoll</t>
  </si>
  <si>
    <t>HO-20</t>
  </si>
  <si>
    <t>Server-Monitoring</t>
  </si>
  <si>
    <t>Überwachung CPU, RAM, Disk, Network</t>
  </si>
  <si>
    <t>HO-21</t>
  </si>
  <si>
    <t>Anwendungs-Monitoring</t>
  </si>
  <si>
    <t>Monitoring von PHP, DB, Webserver</t>
  </si>
  <si>
    <t>HO-22</t>
  </si>
  <si>
    <t>Uptime-Monitoring</t>
  </si>
  <si>
    <t xml:space="preserve">Externe http/https-Verfügbarkeitsprüfung (&lt; 5min. Intervall) </t>
  </si>
  <si>
    <t>HO-23</t>
  </si>
  <si>
    <t>Alerting</t>
  </si>
  <si>
    <t>Automatische Alarmierung bei Schwellwertüberschreitung</t>
  </si>
  <si>
    <t>HO-24</t>
  </si>
  <si>
    <t>Monitoring-Dashboard</t>
  </si>
  <si>
    <t>Dashboard mit Echtzeit-Metriken für VGF</t>
  </si>
  <si>
    <t>HO-25</t>
  </si>
  <si>
    <t>SSL/TLS</t>
  </si>
  <si>
    <t>TLS 1.3 mit A+ Rating (SSLLabs) - TLS 1.3 primär, TLS 1.2 nur mit sicheren Verschlüsselungsverfahren als Fallback</t>
  </si>
  <si>
    <t>HO-26</t>
  </si>
  <si>
    <t>Zertifkatsverwaltung</t>
  </si>
  <si>
    <t>Verwaltung SSL-Zertifikate in Abstimmung mit Mainova AG</t>
  </si>
  <si>
    <t>HO-27</t>
  </si>
  <si>
    <t>Firewall</t>
  </si>
  <si>
    <t>WAF (Web Application Firewall) - WAF-Regeln gem. OWASP Top 10. Überwachung der Webpräsenz auf Schadcode, unautorisierte Änderungen und Kompromittierungsindikatoren mit automatischer Alarmierung.</t>
  </si>
  <si>
    <t>HO-28</t>
  </si>
  <si>
    <t>DDoS-Schutz</t>
  </si>
  <si>
    <t>Schutz vor DDoS-Angriffen</t>
  </si>
  <si>
    <t>HO-29</t>
  </si>
  <si>
    <t>Intrusion Detection</t>
  </si>
  <si>
    <t>IDS/IPS zur Angriffserkennung - IDS/IPS mit Alarmierung und definiertem Reaktionsprozess</t>
  </si>
  <si>
    <t>HO-30</t>
  </si>
  <si>
    <t>Security Updates</t>
  </si>
  <si>
    <t>Zeitnahe Einspielung von OS- und Anwendungs-Patches</t>
  </si>
  <si>
    <t>HO-31</t>
  </si>
  <si>
    <t>Härtung</t>
  </si>
  <si>
    <t>Server-Härtung nach Best Practices - Server-Härtung nach CIS Benchmarks oder BSI-Empfehlungen mit Nachweis</t>
  </si>
  <si>
    <t>HO-32</t>
  </si>
  <si>
    <t>DSGVO-Konformität und EU AI Act</t>
  </si>
  <si>
    <t>Vollständige Einhaltung der DSGVO-Anforderungen und des KI-Verordnung (EU AI Act)</t>
  </si>
  <si>
    <t>HO-33</t>
  </si>
  <si>
    <t>EU-Rechenzentren</t>
  </si>
  <si>
    <t>Hosting vorzugsweise in Deutschland oder europäischen Rechenzentren - Bevorzugt EU-Unternehmen (Ownership &amp; Rechtsprechung); Alternativen nur mit gleichwertigen Schutzmaßnahmen</t>
  </si>
  <si>
    <t>HO-34</t>
  </si>
  <si>
    <t>AVV nach Art. 28 DSGVO</t>
  </si>
  <si>
    <t>HO-35</t>
  </si>
  <si>
    <t>Ladezeiten</t>
  </si>
  <si>
    <t>Time to First Byte &lt;200ms, Full Page Load &lt;2s</t>
  </si>
  <si>
    <t>HO-36</t>
  </si>
  <si>
    <t>Ressourcen</t>
  </si>
  <si>
    <t>Skalierbare Ressourcen (CPU, RAM) bei Lastspitzen</t>
  </si>
  <si>
    <t>HO-37</t>
  </si>
  <si>
    <t>Wartungsfenster</t>
  </si>
  <si>
    <t>Geplante Wartungen außerhalb Geschäftszeiten, Ankündigung 5 Tage</t>
  </si>
  <si>
    <t>HO-38</t>
  </si>
  <si>
    <t>Koordination RZ</t>
  </si>
  <si>
    <t>Koordination mit Rechenzentrumsbetreiber bei Hardware-Wartung</t>
  </si>
  <si>
    <t>HO-39</t>
  </si>
  <si>
    <t>Zusatzdienste</t>
  </si>
  <si>
    <t>OSM-Tile-Server</t>
  </si>
  <si>
    <t>DSGVO-konformer OpenStreetMap-Tile-Server</t>
  </si>
  <si>
    <t>HO-40</t>
  </si>
  <si>
    <t>URL-Shortener</t>
  </si>
  <si>
    <t>YOURLS oder vergleichbarer URL-Shortener-Service</t>
  </si>
  <si>
    <r>
      <t xml:space="preserve">Anforderungskatalog / Ausschreibung Internet - </t>
    </r>
    <r>
      <rPr>
        <b/>
        <sz val="11"/>
        <color rgb="FFC00000"/>
        <rFont val="Aptos"/>
        <family val="2"/>
      </rPr>
      <t>Anforderungen Schulung</t>
    </r>
  </si>
  <si>
    <t>SC-01</t>
  </si>
  <si>
    <t>Redaktionsschulung</t>
  </si>
  <si>
    <t>Basis-Schulung Redakteure</t>
  </si>
  <si>
    <t xml:space="preserve">Grundlagen-Schulung für Redakteur:innen </t>
  </si>
  <si>
    <t>SC-02</t>
  </si>
  <si>
    <t>Fortgeschrittenen-Schulung</t>
  </si>
  <si>
    <r>
      <rPr>
        <b/>
        <sz val="11"/>
        <color rgb="FF000000"/>
        <rFont val="Aptos"/>
      </rPr>
      <t xml:space="preserve">Optional: </t>
    </r>
    <r>
      <rPr>
        <sz val="11"/>
        <color rgb="FF000000"/>
        <rFont val="Aptos"/>
      </rPr>
      <t>Vertiefungs-Schulung für erfahrene Redakteur:innen</t>
    </r>
  </si>
  <si>
    <t>SC-03</t>
  </si>
  <si>
    <t>Schulungsort/Remote</t>
  </si>
  <si>
    <t>Primär Online (Remote), falls notwendig vor Ort</t>
  </si>
  <si>
    <t>SC-04</t>
  </si>
  <si>
    <t>Admin-Schulung</t>
  </si>
  <si>
    <t>Administrator-Schulung</t>
  </si>
  <si>
    <r>
      <rPr>
        <b/>
        <sz val="11"/>
        <color rgb="FF000000"/>
        <rFont val="Aptos"/>
      </rPr>
      <t xml:space="preserve">Optional: </t>
    </r>
    <r>
      <rPr>
        <sz val="11"/>
        <color rgb="FF000000"/>
        <rFont val="Aptos"/>
      </rPr>
      <t>Technische Schulung für Administrator:innen</t>
    </r>
  </si>
  <si>
    <t>SC-05</t>
  </si>
  <si>
    <t>Erweiterte Admin-Schulung</t>
  </si>
  <si>
    <r>
      <rPr>
        <b/>
        <sz val="11"/>
        <color rgb="FF000000"/>
        <rFont val="Aptos"/>
      </rPr>
      <t xml:space="preserve">Optional: </t>
    </r>
    <r>
      <rPr>
        <sz val="11"/>
        <color rgb="FF000000"/>
        <rFont val="Aptos"/>
      </rPr>
      <t>Vertiefung für komplexe Admin-Aufgaben</t>
    </r>
  </si>
  <si>
    <t>SC-06</t>
  </si>
  <si>
    <t>Redaktionshandbuch</t>
  </si>
  <si>
    <t>Kompaktes, verständliches Redaktionshandbuch (PDF, max. 30 Seiten)</t>
  </si>
  <si>
    <t>SC-07</t>
  </si>
  <si>
    <t>Quick Reference Guide</t>
  </si>
  <si>
    <t>Kompakte Schnellreferenz (1-2 Seiten)</t>
  </si>
  <si>
    <t>SC-08</t>
  </si>
  <si>
    <t>Tech-Dokumentation</t>
  </si>
  <si>
    <t>Technische Dokumentation</t>
  </si>
  <si>
    <t>Vollständige technische Dokumentation (Installation, Konfiguration, Extensions)</t>
  </si>
  <si>
    <t>SC-09</t>
  </si>
  <si>
    <t>Schnittstellen-Dokumentation</t>
  </si>
  <si>
    <t>Dokumentation aller Schnittstellen und APIs</t>
  </si>
  <si>
    <t>SC-10</t>
  </si>
  <si>
    <t>Deployment-Dokumentation</t>
  </si>
  <si>
    <t>Dokumentation des Deployment-Prozesses</t>
  </si>
  <si>
    <t>SC-11</t>
  </si>
  <si>
    <t>Notfall-Handbuch</t>
  </si>
  <si>
    <t>Dokumentation für Notfallszenarios und Recovery (Security-Kontaktlisten, Eskalations- und Wiederanlaufpläne enthalten)</t>
  </si>
  <si>
    <t>SC-12</t>
  </si>
  <si>
    <t>Aktualisierung</t>
  </si>
  <si>
    <t>Dokumentations-Updates</t>
  </si>
  <si>
    <t>Aktualisierung der Dokumentation bei wesentlichen Änderungen</t>
  </si>
  <si>
    <t>SC-13</t>
  </si>
  <si>
    <t>Nachschulung</t>
  </si>
  <si>
    <t>Refresh-Schulungen</t>
  </si>
  <si>
    <r>
      <rPr>
        <b/>
        <sz val="11"/>
        <color rgb="FF000000"/>
        <rFont val="Aptos"/>
      </rPr>
      <t xml:space="preserve">Optional: </t>
    </r>
    <r>
      <rPr>
        <sz val="11"/>
        <color rgb="FF000000"/>
        <rFont val="Aptos"/>
      </rPr>
      <t>Jährliche Auffrischungsschulungen</t>
    </r>
  </si>
  <si>
    <t>SC-14</t>
  </si>
  <si>
    <t>Support-Schulung</t>
  </si>
  <si>
    <t>Train-the-Trainer</t>
  </si>
  <si>
    <r>
      <rPr>
        <b/>
        <sz val="11"/>
        <color rgb="FF000000"/>
        <rFont val="Aptos"/>
      </rPr>
      <t xml:space="preserve">Optional: </t>
    </r>
    <r>
      <rPr>
        <sz val="11"/>
        <color rgb="FF000000"/>
        <rFont val="Aptos"/>
      </rPr>
      <t>Schulung interner Multiplikatoren</t>
    </r>
  </si>
  <si>
    <r>
      <t xml:space="preserve">Anforderungskatalog / Ausschreibung Internet - </t>
    </r>
    <r>
      <rPr>
        <b/>
        <sz val="11"/>
        <color rgb="FFC00000"/>
        <rFont val="Aptos"/>
        <family val="2"/>
      </rPr>
      <t>Anforderungen Support</t>
    </r>
  </si>
  <si>
    <t>SU-01</t>
  </si>
  <si>
    <t>Ticket-System</t>
  </si>
  <si>
    <t>Professionelles Ticket-System</t>
  </si>
  <si>
    <t>Webbasiertes Ticket-System mit E-Mail-Integration</t>
  </si>
  <si>
    <t>SU-02</t>
  </si>
  <si>
    <t>Priorisierung</t>
  </si>
  <si>
    <t>Automatische oder manuelle Priorisierung (Kritisch, Hoch, Normal)</t>
  </si>
  <si>
    <t>SU-03</t>
  </si>
  <si>
    <t>Status-Tracking</t>
  </si>
  <si>
    <t>Transparte Statusverfolgung (Neu, Zugewiesen, In Bearbeitung, Gelöst, Geschlossen)</t>
  </si>
  <si>
    <t>SU-04</t>
  </si>
  <si>
    <t>SLA</t>
  </si>
  <si>
    <t>SLA-Definition</t>
  </si>
  <si>
    <t>Klar definierte Reaktions- und Lösungszeiten je Priorität</t>
  </si>
  <si>
    <t>SU-05</t>
  </si>
  <si>
    <t>Reaktionszeit "Kritisch"</t>
  </si>
  <si>
    <t>Max. 1 Std. bei kritischen Störungen</t>
  </si>
  <si>
    <t>SU-06</t>
  </si>
  <si>
    <t>Reaktionszeit "Hoch"</t>
  </si>
  <si>
    <t>Max. 4 Std. bei hoher Priorität</t>
  </si>
  <si>
    <t>SU-07</t>
  </si>
  <si>
    <t>Reaktionszeit "Normal"</t>
  </si>
  <si>
    <t>Max. 8 Std. (ein Arbeitstag) normaler Priorität</t>
  </si>
  <si>
    <t>SU-08</t>
  </si>
  <si>
    <t>Lösungszeit "Kritisch"</t>
  </si>
  <si>
    <t>Max. 4 Std. bei kritischen Störungen</t>
  </si>
  <si>
    <t>SU-09</t>
  </si>
  <si>
    <t>Lösungszeit "Hoch"</t>
  </si>
  <si>
    <t>Max. 8 Std. (ein Arbeitstag) hoher Priorität</t>
  </si>
  <si>
    <t>SU-10</t>
  </si>
  <si>
    <t>Lösungszeit "Normal"</t>
  </si>
  <si>
    <t>Max. 24 Std. (drei Arbeitstage) bei normaler Priorität</t>
  </si>
  <si>
    <t>SU-11</t>
  </si>
  <si>
    <t>Servicezeiten</t>
  </si>
  <si>
    <t>Werktags 09:00 - 18:00 Uhr</t>
  </si>
  <si>
    <t>Support während regulärer Geschäftszeiten (Montag - Freitag)</t>
  </si>
  <si>
    <t>SU-12</t>
  </si>
  <si>
    <t>Bereitschaft kritische Systeme</t>
  </si>
  <si>
    <t>24/7 Bereitschaft für kritische Störungen außerhalb der Geschäftszeiten</t>
  </si>
  <si>
    <t>SU-13</t>
  </si>
  <si>
    <t>Telefon, E-Mail, Ticket-System</t>
  </si>
  <si>
    <t>SU-14</t>
  </si>
  <si>
    <t>Technischer Support</t>
  </si>
  <si>
    <t>Fehleranalyse</t>
  </si>
  <si>
    <t>Systematische Analyse und Dokumentation von Fehlern</t>
  </si>
  <si>
    <t>SU-15</t>
  </si>
  <si>
    <t>Problembehebung</t>
  </si>
  <si>
    <t>Behebung technischer Probleme und Störungen</t>
  </si>
  <si>
    <t>SU-16</t>
  </si>
  <si>
    <t>Wiederherstellung bei Systemausfall oder Datenverlust</t>
  </si>
  <si>
    <t>SU-17</t>
  </si>
  <si>
    <t>Einspielen von Sicherheits- und Versionsupdates - Patch-Management-Prozess mit Kritikalitätsbewertung</t>
  </si>
  <si>
    <t>SU-18</t>
  </si>
  <si>
    <t>Systemtuning</t>
  </si>
  <si>
    <t>Performance-Optimierung und Systemtuning</t>
  </si>
  <si>
    <t>SU-19</t>
  </si>
  <si>
    <t>Konfigurationsänderungen</t>
  </si>
  <si>
    <t>Anpassung Systemkonfigurationen nach Bedarf</t>
  </si>
  <si>
    <t>SU-20</t>
  </si>
  <si>
    <t>Inhaltspflege</t>
  </si>
  <si>
    <t>Content-Einpflege</t>
  </si>
  <si>
    <t>Einpflegen von Texten und Bildern nach Vorgabe, Erstellen neuer Seitenbereiche und Unterseiten</t>
  </si>
  <si>
    <t>SU-21</t>
  </si>
  <si>
    <t>Bildbearbeitung</t>
  </si>
  <si>
    <t>Einfache Bildbearbeitung (Zuschnitt, Komprimierung)</t>
  </si>
  <si>
    <t>SU-22</t>
  </si>
  <si>
    <t>Redaktionelle Anpassungen</t>
  </si>
  <si>
    <t>Kleinere redaktionelle Änderungen</t>
  </si>
  <si>
    <t>SU-23</t>
  </si>
  <si>
    <t>Beratung</t>
  </si>
  <si>
    <t>Technische Beratung</t>
  </si>
  <si>
    <t>Beratung zu technischen Fragestellungen und Optimierungen</t>
  </si>
  <si>
    <t>SU-24</t>
  </si>
  <si>
    <t>SEO-Beratung</t>
  </si>
  <si>
    <t>Regelmäßige SEO-Analysen mit konkreten Empfehlungen</t>
  </si>
  <si>
    <t>SU-25</t>
  </si>
  <si>
    <t>Beratung zur Optimierung der Barrierefreiheit</t>
  </si>
  <si>
    <t>SU-26</t>
  </si>
  <si>
    <t>Beratung zur Performance-Optimierung</t>
  </si>
  <si>
    <t>SU-27</t>
  </si>
  <si>
    <t>Reporting</t>
  </si>
  <si>
    <t>Monatliches Reporting</t>
  </si>
  <si>
    <t>Monatlicher Report über Support-Tickets, Verfügbarkeit, Performance, Webstatistik (www.vgf-ffm.de und Seitensegment www.vgf-ffm.de/Tickets, Tarife, Pläne)</t>
  </si>
  <si>
    <t>SU-28</t>
  </si>
  <si>
    <t>Incident-Reports</t>
  </si>
  <si>
    <t>Detaillierte Berichte bei kritischen Störungen - Pflicht bei Sicherheitsvorfällen inkl. Ursachenanalyse und Maßnahmen (KRITIS und NIS2). Zusätzliche Nachbereitung von Sicherheitsvorfällen. Quartalsweise Bereitstellung eines Security-Reports mit Angriffsstatistik, Patchstatus, Schwachstellenstatus und Sicherheitsvorfällen.</t>
  </si>
  <si>
    <t>SU-29</t>
  </si>
  <si>
    <t>SLA-Reporting</t>
  </si>
  <si>
    <t>Quartalsweise Auswertung der SLA-Einhaltung</t>
  </si>
  <si>
    <t>SU-30</t>
  </si>
  <si>
    <t>Eskalation</t>
  </si>
  <si>
    <t>Eskalationsprozess</t>
  </si>
  <si>
    <t>Definierter Eskalationspfad bei nicht eingehaltenen SLAs inkl. separater Security-Eskalationspfad, Meldung ≤24h</t>
  </si>
  <si>
    <t>SU-31</t>
  </si>
  <si>
    <t>Management-Ansprechpartner</t>
  </si>
  <si>
    <t>Benannter Management-Ansprechpartner für Eskalationen</t>
  </si>
  <si>
    <t>SU-32</t>
  </si>
  <si>
    <t>Forensische Unterstützung</t>
  </si>
  <si>
    <t>Bei Sicherheitsvorfällen unterstützt der Auftragnehmer den Auftraggeber durch Bereitstellung relevanter Logdaten, technischer Informationen und Ursachenanalysen.</t>
  </si>
  <si>
    <t>SU-33</t>
  </si>
  <si>
    <t>Geeignete Maßnahmen zur Abwehr von DDos-Angriffen und sonstige kompromitierende Angriffe/Einflüsse auf die Webseiten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</si>
</sst>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"/>
  </numFmts>
  <fonts count="33">
    <font>
      <sz val="10"/>
      <name val="Arial"/>
    </font>
    <font>
      <sz val="8"/>
      <name val="Arial"/>
      <family val="2"/>
    </font>
    <font>
      <sz val="10"/>
      <name val="Aptos"/>
      <family val="2"/>
    </font>
    <font>
      <sz val="18"/>
      <name val="Aptos"/>
      <family val="2"/>
    </font>
    <font>
      <b/>
      <sz val="10"/>
      <name val="Aptos"/>
      <family val="2"/>
    </font>
    <font>
      <b/>
      <sz val="11"/>
      <color indexed="9"/>
      <name val="Aptos"/>
      <family val="2"/>
    </font>
    <font>
      <b/>
      <sz val="11.5"/>
      <color indexed="9"/>
      <name val="Aptos"/>
      <family val="2"/>
    </font>
    <font>
      <b/>
      <sz val="11.5"/>
      <color rgb="FFFFFFFF"/>
      <name val="Aptos"/>
      <family val="2"/>
    </font>
    <font>
      <sz val="11"/>
      <name val="Aptos"/>
      <family val="2"/>
    </font>
    <font>
      <b/>
      <u/>
      <sz val="9"/>
      <color indexed="23"/>
      <name val="Aptos"/>
      <family val="2"/>
    </font>
    <font>
      <i/>
      <sz val="10"/>
      <name val="Aptos"/>
      <family val="2"/>
    </font>
    <font>
      <b/>
      <i/>
      <sz val="10"/>
      <name val="Aptos"/>
      <family val="2"/>
    </font>
    <font>
      <sz val="9"/>
      <color indexed="23"/>
      <name val="Aptos"/>
      <family val="2"/>
    </font>
    <font>
      <b/>
      <sz val="11"/>
      <name val="Aptos"/>
      <family val="2"/>
    </font>
    <font>
      <i/>
      <sz val="11"/>
      <name val="Aptos"/>
      <family val="2"/>
    </font>
    <font>
      <b/>
      <i/>
      <sz val="11"/>
      <name val="Aptos"/>
      <family val="2"/>
    </font>
    <font>
      <b/>
      <sz val="11"/>
      <color rgb="FFFFFFFF"/>
      <name val="Aptos"/>
      <family val="2"/>
    </font>
    <font>
      <b/>
      <u/>
      <sz val="11"/>
      <color indexed="23"/>
      <name val="Aptos"/>
      <family val="2"/>
    </font>
    <font>
      <sz val="11"/>
      <color rgb="FFFF0000"/>
      <name val="Aptos"/>
      <family val="2"/>
    </font>
    <font>
      <sz val="10"/>
      <color rgb="FFFF0000"/>
      <name val="Aptos"/>
      <family val="2"/>
    </font>
    <font>
      <b/>
      <sz val="11"/>
      <color rgb="FFC00000"/>
      <name val="Aptos"/>
      <family val="2"/>
    </font>
    <font>
      <sz val="11"/>
      <color rgb="FF000000"/>
      <name val="Aptos"/>
      <charset val="1"/>
    </font>
    <font>
      <sz val="8"/>
      <name val="Arial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rgb="FF000000"/>
      <name val="Aptos"/>
      <family val="2"/>
    </font>
    <font>
      <sz val="11"/>
      <color rgb="FFC00000"/>
      <name val="Aptos"/>
      <family val="2"/>
    </font>
    <font>
      <b/>
      <sz val="11"/>
      <color rgb="FFFFFFFF"/>
      <name val="Aptos"/>
    </font>
    <font>
      <sz val="11"/>
      <color rgb="FFFFFFFF"/>
      <name val="Aptos"/>
    </font>
    <font>
      <b/>
      <sz val="11.5"/>
      <color rgb="FFFFFFFF"/>
      <name val="Aptos"/>
    </font>
    <font>
      <b/>
      <sz val="11"/>
      <color rgb="FF000000"/>
      <name val="Aptos"/>
    </font>
    <font>
      <sz val="11"/>
      <color rgb="FF000000"/>
      <name val="Aptos"/>
    </font>
    <font>
      <b/>
      <sz val="11"/>
      <color rgb="FFFF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8B95"/>
        <bgColor indexed="64"/>
      </patternFill>
    </fill>
    <fill>
      <patternFill patternType="solid">
        <fgColor rgb="FFFDC82F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dashed">
        <color rgb="FF000000"/>
      </top>
      <bottom style="dashed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ashed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2" borderId="0" xfId="0" applyFont="1" applyFill="1"/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/>
    <xf numFmtId="0" fontId="2" fillId="2" borderId="1" xfId="0" applyFont="1" applyFill="1" applyBorder="1"/>
    <xf numFmtId="164" fontId="8" fillId="0" borderId="0" xfId="0" applyNumberFormat="1" applyFont="1"/>
    <xf numFmtId="164" fontId="9" fillId="0" borderId="0" xfId="0" applyNumberFormat="1" applyFont="1"/>
    <xf numFmtId="164" fontId="12" fillId="0" borderId="0" xfId="0" applyNumberFormat="1" applyFont="1"/>
    <xf numFmtId="164" fontId="2" fillId="0" borderId="0" xfId="0" applyNumberFormat="1" applyFont="1" applyAlignment="1">
      <alignment vertical="top" wrapText="1"/>
    </xf>
    <xf numFmtId="164" fontId="12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horizontal="left" vertical="top"/>
    </xf>
    <xf numFmtId="0" fontId="2" fillId="0" borderId="0" xfId="0" applyFont="1"/>
    <xf numFmtId="164" fontId="2" fillId="0" borderId="0" xfId="0" applyNumberFormat="1" applyFont="1" applyAlignment="1">
      <alignment horizontal="center" vertical="center"/>
    </xf>
    <xf numFmtId="164" fontId="13" fillId="4" borderId="2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top" wrapText="1"/>
    </xf>
    <xf numFmtId="0" fontId="8" fillId="2" borderId="0" xfId="0" applyFont="1" applyFill="1"/>
    <xf numFmtId="164" fontId="13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0" fontId="8" fillId="2" borderId="1" xfId="0" applyFont="1" applyFill="1" applyBorder="1"/>
    <xf numFmtId="164" fontId="17" fillId="0" borderId="0" xfId="0" applyNumberFormat="1" applyFont="1"/>
    <xf numFmtId="0" fontId="8" fillId="0" borderId="0" xfId="0" applyFont="1"/>
    <xf numFmtId="164" fontId="8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center" vertical="top"/>
    </xf>
    <xf numFmtId="164" fontId="5" fillId="3" borderId="6" xfId="0" applyNumberFormat="1" applyFont="1" applyFill="1" applyBorder="1" applyAlignment="1">
      <alignment vertical="top" wrapText="1"/>
    </xf>
    <xf numFmtId="164" fontId="5" fillId="3" borderId="7" xfId="0" applyNumberFormat="1" applyFont="1" applyFill="1" applyBorder="1" applyAlignment="1">
      <alignment vertical="top" wrapText="1"/>
    </xf>
    <xf numFmtId="164" fontId="7" fillId="3" borderId="8" xfId="0" applyNumberFormat="1" applyFont="1" applyFill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164" fontId="16" fillId="3" borderId="8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18" fillId="2" borderId="0" xfId="0" applyFont="1" applyFill="1"/>
    <xf numFmtId="164" fontId="18" fillId="0" borderId="0" xfId="0" applyNumberFormat="1" applyFont="1" applyAlignment="1">
      <alignment horizontal="left" vertical="top"/>
    </xf>
    <xf numFmtId="0" fontId="19" fillId="2" borderId="0" xfId="0" applyFont="1" applyFill="1"/>
    <xf numFmtId="164" fontId="19" fillId="0" borderId="0" xfId="0" applyNumberFormat="1" applyFont="1" applyAlignment="1">
      <alignment horizontal="left" vertical="top"/>
    </xf>
    <xf numFmtId="164" fontId="5" fillId="3" borderId="21" xfId="0" applyNumberFormat="1" applyFont="1" applyFill="1" applyBorder="1" applyAlignment="1">
      <alignment horizontal="center" vertical="top" wrapText="1"/>
    </xf>
    <xf numFmtId="164" fontId="16" fillId="3" borderId="22" xfId="0" applyNumberFormat="1" applyFont="1" applyFill="1" applyBorder="1" applyAlignment="1">
      <alignment horizontal="left" vertical="top" wrapText="1"/>
    </xf>
    <xf numFmtId="164" fontId="13" fillId="4" borderId="9" xfId="0" applyNumberFormat="1" applyFont="1" applyFill="1" applyBorder="1" applyAlignment="1">
      <alignment horizontal="center" vertical="top" wrapText="1"/>
    </xf>
    <xf numFmtId="164" fontId="13" fillId="4" borderId="11" xfId="0" applyNumberFormat="1" applyFont="1" applyFill="1" applyBorder="1" applyAlignment="1">
      <alignment horizontal="center" vertical="top" wrapText="1"/>
    </xf>
    <xf numFmtId="164" fontId="13" fillId="4" borderId="18" xfId="0" applyNumberFormat="1" applyFont="1" applyFill="1" applyBorder="1" applyAlignment="1">
      <alignment horizontal="center" vertical="top" wrapText="1"/>
    </xf>
    <xf numFmtId="0" fontId="8" fillId="0" borderId="9" xfId="0" applyFont="1" applyBorder="1"/>
    <xf numFmtId="0" fontId="8" fillId="0" borderId="14" xfId="0" applyFont="1" applyBorder="1" applyAlignment="1">
      <alignment horizontal="center"/>
    </xf>
    <xf numFmtId="0" fontId="8" fillId="0" borderId="11" xfId="0" applyFont="1" applyBorder="1"/>
    <xf numFmtId="0" fontId="8" fillId="0" borderId="15" xfId="0" applyFont="1" applyBorder="1" applyAlignment="1">
      <alignment horizontal="center"/>
    </xf>
    <xf numFmtId="164" fontId="8" fillId="0" borderId="11" xfId="0" applyNumberFormat="1" applyFont="1" applyBorder="1" applyAlignment="1">
      <alignment horizontal="left" vertical="center"/>
    </xf>
    <xf numFmtId="164" fontId="8" fillId="0" borderId="18" xfId="0" applyNumberFormat="1" applyFont="1" applyBorder="1" applyAlignment="1">
      <alignment horizontal="left" vertical="center"/>
    </xf>
    <xf numFmtId="0" fontId="8" fillId="0" borderId="20" xfId="0" applyFont="1" applyBorder="1"/>
    <xf numFmtId="0" fontId="8" fillId="0" borderId="14" xfId="0" applyFont="1" applyBorder="1"/>
    <xf numFmtId="0" fontId="8" fillId="0" borderId="15" xfId="0" applyFont="1" applyBorder="1"/>
    <xf numFmtId="164" fontId="13" fillId="4" borderId="14" xfId="0" applyNumberFormat="1" applyFont="1" applyFill="1" applyBorder="1" applyAlignment="1">
      <alignment horizontal="center" vertical="top" wrapText="1"/>
    </xf>
    <xf numFmtId="164" fontId="13" fillId="4" borderId="15" xfId="0" applyNumberFormat="1" applyFont="1" applyFill="1" applyBorder="1" applyAlignment="1">
      <alignment horizontal="center" vertical="top" wrapText="1"/>
    </xf>
    <xf numFmtId="164" fontId="13" fillId="4" borderId="20" xfId="0" applyNumberFormat="1" applyFont="1" applyFill="1" applyBorder="1" applyAlignment="1">
      <alignment horizontal="center" vertical="top" wrapText="1"/>
    </xf>
    <xf numFmtId="164" fontId="8" fillId="0" borderId="11" xfId="0" applyNumberFormat="1" applyFont="1" applyBorder="1" applyAlignment="1">
      <alignment horizontal="left" vertical="center" wrapText="1"/>
    </xf>
    <xf numFmtId="0" fontId="8" fillId="0" borderId="15" xfId="0" applyFont="1" applyBorder="1" applyAlignment="1">
      <alignment vertical="top"/>
    </xf>
    <xf numFmtId="164" fontId="8" fillId="0" borderId="11" xfId="0" applyNumberFormat="1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8" fillId="0" borderId="15" xfId="0" applyFont="1" applyBorder="1" applyAlignment="1">
      <alignment horizontal="left" vertical="top"/>
    </xf>
    <xf numFmtId="164" fontId="5" fillId="3" borderId="21" xfId="0" applyNumberFormat="1" applyFont="1" applyFill="1" applyBorder="1" applyAlignment="1">
      <alignment horizontal="right" vertical="top" wrapText="1"/>
    </xf>
    <xf numFmtId="0" fontId="2" fillId="0" borderId="2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21" fillId="0" borderId="15" xfId="0" applyFont="1" applyBorder="1"/>
    <xf numFmtId="0" fontId="8" fillId="0" borderId="20" xfId="0" applyFont="1" applyBorder="1" applyAlignment="1">
      <alignment horizontal="left" vertical="top"/>
    </xf>
    <xf numFmtId="164" fontId="13" fillId="0" borderId="0" xfId="0" applyNumberFormat="1" applyFont="1" applyAlignment="1">
      <alignment horizontal="center" vertical="top" wrapText="1"/>
    </xf>
    <xf numFmtId="164" fontId="23" fillId="4" borderId="11" xfId="0" applyNumberFormat="1" applyFont="1" applyFill="1" applyBorder="1" applyAlignment="1">
      <alignment horizontal="center" vertical="top" wrapText="1"/>
    </xf>
    <xf numFmtId="0" fontId="24" fillId="0" borderId="11" xfId="0" applyFont="1" applyBorder="1"/>
    <xf numFmtId="0" fontId="24" fillId="0" borderId="15" xfId="0" applyFont="1" applyBorder="1"/>
    <xf numFmtId="164" fontId="23" fillId="4" borderId="2" xfId="0" applyNumberFormat="1" applyFont="1" applyFill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/>
    </xf>
    <xf numFmtId="0" fontId="8" fillId="0" borderId="18" xfId="0" applyFont="1" applyBorder="1"/>
    <xf numFmtId="0" fontId="8" fillId="0" borderId="11" xfId="0" applyFont="1" applyBorder="1" applyAlignment="1">
      <alignment vertical="top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164" fontId="18" fillId="0" borderId="4" xfId="0" applyNumberFormat="1" applyFont="1" applyBorder="1" applyAlignment="1">
      <alignment horizontal="left" vertical="top" wrapText="1"/>
    </xf>
    <xf numFmtId="0" fontId="24" fillId="0" borderId="0" xfId="0" applyFont="1"/>
    <xf numFmtId="0" fontId="24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164" fontId="5" fillId="3" borderId="25" xfId="0" applyNumberFormat="1" applyFont="1" applyFill="1" applyBorder="1" applyAlignment="1">
      <alignment horizontal="right" vertical="top" wrapText="1"/>
    </xf>
    <xf numFmtId="164" fontId="5" fillId="3" borderId="16" xfId="0" applyNumberFormat="1" applyFont="1" applyFill="1" applyBorder="1" applyAlignment="1">
      <alignment vertical="top" wrapText="1"/>
    </xf>
    <xf numFmtId="164" fontId="5" fillId="3" borderId="10" xfId="0" applyNumberFormat="1" applyFont="1" applyFill="1" applyBorder="1" applyAlignment="1">
      <alignment vertical="top" wrapText="1"/>
    </xf>
    <xf numFmtId="164" fontId="7" fillId="3" borderId="9" xfId="0" applyNumberFormat="1" applyFont="1" applyFill="1" applyBorder="1" applyAlignment="1">
      <alignment horizontal="left" vertical="top" wrapText="1"/>
    </xf>
    <xf numFmtId="0" fontId="8" fillId="0" borderId="11" xfId="0" applyFont="1" applyBorder="1" applyAlignment="1">
      <alignment wrapText="1"/>
    </xf>
    <xf numFmtId="0" fontId="25" fillId="0" borderId="0" xfId="0" applyFont="1"/>
    <xf numFmtId="0" fontId="25" fillId="0" borderId="15" xfId="0" applyFont="1" applyBorder="1"/>
    <xf numFmtId="164" fontId="25" fillId="0" borderId="4" xfId="0" applyNumberFormat="1" applyFont="1" applyBorder="1" applyAlignment="1">
      <alignment horizontal="left" vertical="top" wrapText="1"/>
    </xf>
    <xf numFmtId="0" fontId="25" fillId="0" borderId="0" xfId="0" applyFont="1" applyAlignment="1">
      <alignment vertical="top"/>
    </xf>
    <xf numFmtId="0" fontId="25" fillId="0" borderId="15" xfId="0" applyFont="1" applyBorder="1" applyAlignment="1">
      <alignment vertical="top"/>
    </xf>
    <xf numFmtId="0" fontId="25" fillId="0" borderId="4" xfId="0" applyFont="1" applyBorder="1" applyAlignment="1">
      <alignment horizontal="left" vertical="center" wrapText="1"/>
    </xf>
    <xf numFmtId="164" fontId="18" fillId="0" borderId="24" xfId="0" applyNumberFormat="1" applyFont="1" applyBorder="1" applyAlignment="1">
      <alignment vertical="center" wrapText="1"/>
    </xf>
    <xf numFmtId="164" fontId="18" fillId="0" borderId="15" xfId="0" applyNumberFormat="1" applyFont="1" applyBorder="1" applyAlignment="1">
      <alignment vertical="center" wrapText="1"/>
    </xf>
    <xf numFmtId="0" fontId="26" fillId="2" borderId="0" xfId="0" applyFont="1" applyFill="1"/>
    <xf numFmtId="164" fontId="24" fillId="0" borderId="4" xfId="0" quotePrefix="1" applyNumberFormat="1" applyFont="1" applyBorder="1" applyAlignment="1">
      <alignment horizontal="left" vertical="top" wrapText="1"/>
    </xf>
    <xf numFmtId="164" fontId="27" fillId="3" borderId="13" xfId="0" applyNumberFormat="1" applyFont="1" applyFill="1" applyBorder="1" applyAlignment="1">
      <alignment horizontal="left" vertical="top" wrapText="1"/>
    </xf>
    <xf numFmtId="164" fontId="27" fillId="3" borderId="8" xfId="0" applyNumberFormat="1" applyFont="1" applyFill="1" applyBorder="1" applyAlignment="1">
      <alignment horizontal="left" vertical="top" wrapText="1"/>
    </xf>
    <xf numFmtId="164" fontId="8" fillId="0" borderId="5" xfId="0" applyNumberFormat="1" applyFont="1" applyBorder="1" applyAlignment="1">
      <alignment horizontal="center" vertical="center"/>
    </xf>
    <xf numFmtId="164" fontId="8" fillId="0" borderId="26" xfId="0" applyNumberFormat="1" applyFont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164" fontId="8" fillId="5" borderId="26" xfId="0" applyNumberFormat="1" applyFont="1" applyFill="1" applyBorder="1"/>
    <xf numFmtId="164" fontId="24" fillId="0" borderId="0" xfId="0" applyNumberFormat="1" applyFont="1" applyAlignment="1">
      <alignment horizontal="left" vertical="center" wrapText="1"/>
    </xf>
    <xf numFmtId="164" fontId="24" fillId="0" borderId="15" xfId="0" applyNumberFormat="1" applyFont="1" applyBorder="1" applyAlignment="1">
      <alignment vertical="center" wrapText="1"/>
    </xf>
    <xf numFmtId="164" fontId="24" fillId="0" borderId="23" xfId="0" applyNumberFormat="1" applyFont="1" applyBorder="1" applyAlignment="1">
      <alignment horizontal="left" vertical="top" wrapText="1"/>
    </xf>
    <xf numFmtId="164" fontId="24" fillId="0" borderId="20" xfId="0" applyNumberFormat="1" applyFont="1" applyBorder="1" applyAlignment="1">
      <alignment vertical="center" wrapText="1"/>
    </xf>
    <xf numFmtId="164" fontId="27" fillId="3" borderId="5" xfId="0" applyNumberFormat="1" applyFont="1" applyFill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2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5" borderId="0" xfId="0" applyFont="1" applyFill="1" applyAlignment="1">
      <alignment horizontal="center" vertical="center"/>
    </xf>
    <xf numFmtId="0" fontId="8" fillId="5" borderId="2" xfId="0" applyFont="1" applyFill="1" applyBorder="1" applyAlignment="1">
      <alignment horizontal="left" vertical="top" wrapText="1"/>
    </xf>
    <xf numFmtId="164" fontId="8" fillId="0" borderId="2" xfId="0" applyNumberFormat="1" applyFont="1" applyBorder="1" applyAlignment="1">
      <alignment horizontal="left" vertical="center"/>
    </xf>
    <xf numFmtId="164" fontId="8" fillId="0" borderId="3" xfId="0" applyNumberFormat="1" applyFont="1" applyBorder="1" applyAlignment="1">
      <alignment horizontal="left" vertical="center"/>
    </xf>
    <xf numFmtId="164" fontId="27" fillId="3" borderId="21" xfId="0" applyNumberFormat="1" applyFont="1" applyFill="1" applyBorder="1" applyAlignment="1">
      <alignment horizontal="left" vertical="top" wrapText="1"/>
    </xf>
    <xf numFmtId="164" fontId="8" fillId="5" borderId="26" xfId="0" applyNumberFormat="1" applyFont="1" applyFill="1" applyBorder="1" applyAlignment="1">
      <alignment vertical="top" wrapText="1"/>
    </xf>
    <xf numFmtId="164" fontId="8" fillId="5" borderId="26" xfId="0" applyNumberFormat="1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/>
    </xf>
    <xf numFmtId="0" fontId="31" fillId="0" borderId="11" xfId="0" applyFont="1" applyBorder="1"/>
    <xf numFmtId="0" fontId="31" fillId="0" borderId="18" xfId="0" applyFont="1" applyBorder="1"/>
    <xf numFmtId="0" fontId="8" fillId="0" borderId="17" xfId="0" applyFont="1" applyBorder="1" applyAlignment="1">
      <alignment horizontal="center" vertical="center"/>
    </xf>
    <xf numFmtId="164" fontId="8" fillId="5" borderId="21" xfId="0" applyNumberFormat="1" applyFont="1" applyFill="1" applyBorder="1" applyAlignment="1">
      <alignment horizontal="center" vertical="center"/>
    </xf>
    <xf numFmtId="164" fontId="8" fillId="5" borderId="26" xfId="0" applyNumberFormat="1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24" fillId="5" borderId="0" xfId="0" applyFont="1" applyFill="1" applyAlignment="1">
      <alignment horizontal="center" vertical="center"/>
    </xf>
    <xf numFmtId="164" fontId="8" fillId="0" borderId="2" xfId="0" applyNumberFormat="1" applyFont="1" applyBorder="1" applyAlignment="1">
      <alignment vertical="center" wrapText="1"/>
    </xf>
    <xf numFmtId="0" fontId="13" fillId="5" borderId="2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5" borderId="26" xfId="0" applyNumberFormat="1" applyFont="1" applyFill="1" applyBorder="1" applyAlignment="1">
      <alignment vertical="center"/>
    </xf>
    <xf numFmtId="164" fontId="18" fillId="0" borderId="11" xfId="0" applyNumberFormat="1" applyFont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24" fillId="5" borderId="20" xfId="0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164" fontId="2" fillId="5" borderId="28" xfId="0" applyNumberFormat="1" applyFont="1" applyFill="1" applyBorder="1" applyAlignment="1">
      <alignment vertical="center"/>
    </xf>
    <xf numFmtId="0" fontId="8" fillId="5" borderId="17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vertical="center"/>
    </xf>
    <xf numFmtId="0" fontId="25" fillId="0" borderId="15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/>
    </xf>
    <xf numFmtId="0" fontId="25" fillId="0" borderId="0" xfId="0" applyFont="1" applyAlignment="1">
      <alignment horizontal="left" vertical="top"/>
    </xf>
    <xf numFmtId="0" fontId="25" fillId="0" borderId="23" xfId="0" applyFont="1" applyBorder="1" applyAlignment="1">
      <alignment horizontal="left" vertical="top"/>
    </xf>
    <xf numFmtId="164" fontId="8" fillId="5" borderId="0" xfId="0" applyNumberFormat="1" applyFont="1" applyFill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164" fontId="8" fillId="5" borderId="28" xfId="0" applyNumberFormat="1" applyFont="1" applyFill="1" applyBorder="1" applyAlignment="1">
      <alignment horizontal="center" vertical="center"/>
    </xf>
    <xf numFmtId="164" fontId="18" fillId="5" borderId="2" xfId="0" applyNumberFormat="1" applyFont="1" applyFill="1" applyBorder="1" applyAlignment="1">
      <alignment horizontal="center" vertical="center"/>
    </xf>
    <xf numFmtId="164" fontId="8" fillId="5" borderId="2" xfId="0" applyNumberFormat="1" applyFont="1" applyFill="1" applyBorder="1" applyAlignment="1">
      <alignment vertical="center" wrapText="1"/>
    </xf>
    <xf numFmtId="164" fontId="8" fillId="5" borderId="2" xfId="0" applyNumberFormat="1" applyFont="1" applyFill="1" applyBorder="1" applyAlignment="1">
      <alignment horizontal="left" vertical="center"/>
    </xf>
    <xf numFmtId="0" fontId="8" fillId="5" borderId="0" xfId="0" applyFont="1" applyFill="1" applyAlignment="1">
      <alignment vertical="center"/>
    </xf>
    <xf numFmtId="0" fontId="14" fillId="5" borderId="2" xfId="0" applyFont="1" applyFill="1" applyBorder="1" applyAlignment="1">
      <alignment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164" fontId="18" fillId="5" borderId="11" xfId="0" applyNumberFormat="1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164" fontId="18" fillId="5" borderId="18" xfId="0" applyNumberFormat="1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164" fontId="8" fillId="5" borderId="27" xfId="0" applyNumberFormat="1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/>
    </xf>
    <xf numFmtId="0" fontId="24" fillId="5" borderId="26" xfId="0" applyFont="1" applyFill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164" fontId="8" fillId="0" borderId="21" xfId="0" applyNumberFormat="1" applyFont="1" applyBorder="1" applyAlignment="1">
      <alignment horizontal="left" vertical="top"/>
    </xf>
    <xf numFmtId="164" fontId="8" fillId="0" borderId="26" xfId="0" applyNumberFormat="1" applyFont="1" applyBorder="1" applyAlignment="1">
      <alignment horizontal="left" vertical="top"/>
    </xf>
    <xf numFmtId="164" fontId="18" fillId="0" borderId="26" xfId="0" applyNumberFormat="1" applyFont="1" applyBorder="1" applyAlignment="1">
      <alignment horizontal="left" vertical="top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5" borderId="28" xfId="0" applyNumberFormat="1" applyFont="1" applyFill="1" applyBorder="1" applyAlignment="1">
      <alignment horizontal="left" vertical="top"/>
    </xf>
    <xf numFmtId="164" fontId="8" fillId="5" borderId="2" xfId="0" applyNumberFormat="1" applyFont="1" applyFill="1" applyBorder="1" applyAlignment="1">
      <alignment horizontal="left" vertical="top"/>
    </xf>
    <xf numFmtId="164" fontId="18" fillId="5" borderId="2" xfId="0" applyNumberFormat="1" applyFont="1" applyFill="1" applyBorder="1" applyAlignment="1">
      <alignment horizontal="left" vertical="top"/>
    </xf>
    <xf numFmtId="164" fontId="8" fillId="5" borderId="2" xfId="0" applyNumberFormat="1" applyFont="1" applyFill="1" applyBorder="1" applyAlignment="1">
      <alignment vertical="center"/>
    </xf>
    <xf numFmtId="164" fontId="8" fillId="5" borderId="3" xfId="0" applyNumberFormat="1" applyFont="1" applyFill="1" applyBorder="1" applyAlignment="1">
      <alignment vertical="center"/>
    </xf>
    <xf numFmtId="164" fontId="2" fillId="0" borderId="21" xfId="0" applyNumberFormat="1" applyFont="1" applyBorder="1"/>
    <xf numFmtId="164" fontId="2" fillId="0" borderId="26" xfId="0" applyNumberFormat="1" applyFont="1" applyBorder="1"/>
    <xf numFmtId="164" fontId="2" fillId="0" borderId="26" xfId="0" applyNumberFormat="1" applyFont="1" applyBorder="1" applyAlignment="1">
      <alignment vertical="top" wrapText="1"/>
    </xf>
    <xf numFmtId="164" fontId="2" fillId="0" borderId="26" xfId="0" applyNumberFormat="1" applyFont="1" applyBorder="1" applyAlignment="1">
      <alignment horizontal="left" vertical="top"/>
    </xf>
    <xf numFmtId="164" fontId="19" fillId="0" borderId="26" xfId="0" applyNumberFormat="1" applyFont="1" applyBorder="1" applyAlignment="1">
      <alignment horizontal="left" vertical="top"/>
    </xf>
    <xf numFmtId="164" fontId="2" fillId="0" borderId="27" xfId="0" applyNumberFormat="1" applyFont="1" applyBorder="1" applyAlignment="1">
      <alignment horizontal="left" vertical="top"/>
    </xf>
    <xf numFmtId="164" fontId="24" fillId="5" borderId="2" xfId="0" applyNumberFormat="1" applyFont="1" applyFill="1" applyBorder="1" applyAlignment="1">
      <alignment horizontal="center" vertical="center"/>
    </xf>
    <xf numFmtId="164" fontId="24" fillId="0" borderId="2" xfId="0" applyNumberFormat="1" applyFont="1" applyBorder="1" applyAlignment="1">
      <alignment horizontal="center" vertical="center"/>
    </xf>
    <xf numFmtId="164" fontId="24" fillId="0" borderId="2" xfId="0" applyNumberFormat="1" applyFont="1" applyBorder="1" applyAlignment="1">
      <alignment horizontal="center" vertical="center" wrapText="1"/>
    </xf>
    <xf numFmtId="164" fontId="24" fillId="5" borderId="2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left" vertical="top"/>
    </xf>
    <xf numFmtId="0" fontId="8" fillId="5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164" fontId="32" fillId="4" borderId="11" xfId="0" applyNumberFormat="1" applyFont="1" applyFill="1" applyBorder="1" applyAlignment="1">
      <alignment horizontal="center" vertical="top" wrapText="1"/>
    </xf>
  </cellXfs>
  <cellStyles count="1">
    <cellStyle name="Standard" xfId="0" builtinId="0"/>
  </cellStyles>
  <dxfs count="5"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Waitzendorfer-Braun, Eva" id="{9BD8FBC0-9A94-4AFB-8651-BD040A595A01}" userId="S::e.waitzendorfer-braun@vgf-ffm.de::a2072e8c-377e-47f9-82e4-4ed7a5d2bce3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4" dT="2026-05-29T12:10:52.37" personId="{9BD8FBC0-9A94-4AFB-8651-BD040A595A01}" id="{58A5555D-DCDD-406E-A18D-70C1668D68DA}">
    <text>Vertragsbedingung = bestimmt VGF</text>
  </threadedComment>
  <threadedComment ref="E16" dT="2026-05-29T12:12:43.31" personId="{9BD8FBC0-9A94-4AFB-8651-BD040A595A01}" id="{321A1814-F2E6-45BC-BFAD-DD85EE98C634}">
    <text>gibt AG vor; EVB Muster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47DF6-56F0-457D-B7AD-D685DD10A4DF}">
  <sheetPr codeName="Tabelle1">
    <tabColor theme="8" tint="0.79998168889431442"/>
  </sheetPr>
  <dimension ref="A1:L55"/>
  <sheetViews>
    <sheetView topLeftCell="E1" zoomScaleNormal="100" workbookViewId="0">
      <pane ySplit="2" topLeftCell="A33" activePane="bottomLeft" state="frozen"/>
      <selection pane="bottomLeft" activeCell="H46" sqref="H46"/>
    </sheetView>
  </sheetViews>
  <sheetFormatPr baseColWidth="10" defaultColWidth="12.5703125" defaultRowHeight="15"/>
  <cols>
    <col min="1" max="1" width="1.42578125" style="26" customWidth="1"/>
    <col min="2" max="2" width="11.5703125" style="22" customWidth="1"/>
    <col min="3" max="3" width="26.140625" style="21" customWidth="1"/>
    <col min="4" max="4" width="34.28515625" style="21" bestFit="1" customWidth="1"/>
    <col min="5" max="5" width="238.42578125" style="22" customWidth="1"/>
    <col min="6" max="6" width="39.5703125" style="22" customWidth="1"/>
    <col min="7" max="7" width="41.85546875" style="23" customWidth="1"/>
    <col min="8" max="8" width="29.140625" style="23" customWidth="1"/>
    <col min="9" max="9" width="32.85546875" style="21" customWidth="1"/>
    <col min="10" max="10" width="19.42578125" style="8" customWidth="1"/>
    <col min="11" max="11" width="15.85546875" style="8" customWidth="1"/>
    <col min="12" max="12" width="16.5703125" style="8" customWidth="1"/>
    <col min="13" max="16384" width="12.5703125" style="8"/>
  </cols>
  <sheetData>
    <row r="1" spans="1:12">
      <c r="A1" s="19"/>
      <c r="B1" s="20" t="s">
        <v>0</v>
      </c>
    </row>
    <row r="2" spans="1:12" ht="120" customHeight="1">
      <c r="A2" s="24"/>
      <c r="B2" s="43" t="s">
        <v>1</v>
      </c>
      <c r="C2" s="29" t="s">
        <v>2</v>
      </c>
      <c r="D2" s="30" t="s">
        <v>3</v>
      </c>
      <c r="E2" s="37" t="s">
        <v>4</v>
      </c>
      <c r="F2" s="44" t="s">
        <v>5</v>
      </c>
      <c r="G2" s="105" t="s">
        <v>6</v>
      </c>
      <c r="H2" s="105" t="s">
        <v>7</v>
      </c>
      <c r="I2" s="106" t="s">
        <v>8</v>
      </c>
      <c r="J2" s="125" t="s">
        <v>9</v>
      </c>
      <c r="K2" s="125" t="s">
        <v>10</v>
      </c>
      <c r="L2" s="25"/>
    </row>
    <row r="3" spans="1:12" s="27" customFormat="1">
      <c r="A3" s="19"/>
      <c r="B3" s="58" t="s">
        <v>11</v>
      </c>
      <c r="C3" s="98" t="s">
        <v>12</v>
      </c>
      <c r="D3" s="99" t="s">
        <v>13</v>
      </c>
      <c r="E3" s="98" t="s">
        <v>14</v>
      </c>
      <c r="F3" s="100"/>
      <c r="G3" s="147" t="s">
        <v>15</v>
      </c>
      <c r="H3" s="147"/>
      <c r="I3" s="121"/>
      <c r="J3" s="193"/>
      <c r="K3" s="188"/>
    </row>
    <row r="4" spans="1:12" s="27" customFormat="1">
      <c r="A4" s="19"/>
      <c r="B4" s="58" t="s">
        <v>16</v>
      </c>
      <c r="C4" s="98" t="s">
        <v>12</v>
      </c>
      <c r="D4" s="99" t="s">
        <v>17</v>
      </c>
      <c r="E4" s="98" t="s">
        <v>18</v>
      </c>
      <c r="F4" s="100"/>
      <c r="G4" s="147" t="s">
        <v>15</v>
      </c>
      <c r="H4" s="147"/>
      <c r="I4" s="146"/>
      <c r="J4" s="194"/>
      <c r="K4" s="189"/>
    </row>
    <row r="5" spans="1:12" s="27" customFormat="1">
      <c r="A5" s="19"/>
      <c r="B5" s="58" t="s">
        <v>19</v>
      </c>
      <c r="C5" s="98" t="s">
        <v>12</v>
      </c>
      <c r="D5" s="99" t="s">
        <v>20</v>
      </c>
      <c r="E5" s="98" t="s">
        <v>21</v>
      </c>
      <c r="F5" s="100"/>
      <c r="G5" s="147" t="s">
        <v>15</v>
      </c>
      <c r="H5" s="147"/>
      <c r="I5" s="146"/>
      <c r="J5" s="194"/>
      <c r="K5" s="189"/>
    </row>
    <row r="6" spans="1:12" s="27" customFormat="1">
      <c r="A6" s="19"/>
      <c r="B6" s="58" t="s">
        <v>22</v>
      </c>
      <c r="C6" s="95" t="s">
        <v>23</v>
      </c>
      <c r="D6" s="96" t="s">
        <v>24</v>
      </c>
      <c r="E6" s="95" t="s">
        <v>25</v>
      </c>
      <c r="F6" s="97"/>
      <c r="G6" s="147" t="s">
        <v>15</v>
      </c>
      <c r="H6" s="147"/>
      <c r="I6" s="146"/>
      <c r="J6" s="194"/>
      <c r="K6" s="189"/>
    </row>
    <row r="7" spans="1:12" s="27" customFormat="1">
      <c r="A7" s="19"/>
      <c r="B7" s="58" t="s">
        <v>26</v>
      </c>
      <c r="C7" s="95" t="s">
        <v>23</v>
      </c>
      <c r="D7" s="96" t="s">
        <v>27</v>
      </c>
      <c r="E7" s="95" t="s">
        <v>28</v>
      </c>
      <c r="F7" s="97"/>
      <c r="G7" s="147" t="s">
        <v>15</v>
      </c>
      <c r="H7" s="147"/>
      <c r="I7" s="146"/>
      <c r="J7" s="194"/>
      <c r="K7" s="189"/>
    </row>
    <row r="8" spans="1:12" s="27" customFormat="1">
      <c r="A8" s="19"/>
      <c r="B8" s="58" t="s">
        <v>29</v>
      </c>
      <c r="C8" s="26" t="s">
        <v>23</v>
      </c>
      <c r="D8" s="56" t="s">
        <v>30</v>
      </c>
      <c r="E8" s="26" t="s">
        <v>31</v>
      </c>
      <c r="F8" s="86"/>
      <c r="G8" s="147" t="s">
        <v>15</v>
      </c>
      <c r="H8" s="147"/>
      <c r="I8" s="146"/>
      <c r="J8" s="194"/>
      <c r="K8" s="189"/>
    </row>
    <row r="9" spans="1:12" s="27" customFormat="1">
      <c r="A9" s="19"/>
      <c r="B9" s="58" t="s">
        <v>32</v>
      </c>
      <c r="C9" s="26" t="s">
        <v>23</v>
      </c>
      <c r="D9" s="56" t="s">
        <v>33</v>
      </c>
      <c r="E9" s="26" t="s">
        <v>34</v>
      </c>
      <c r="F9" s="86"/>
      <c r="G9" s="147" t="s">
        <v>15</v>
      </c>
      <c r="H9" s="147"/>
      <c r="I9" s="146"/>
      <c r="J9" s="194"/>
      <c r="K9" s="189"/>
    </row>
    <row r="10" spans="1:12" s="27" customFormat="1">
      <c r="A10" s="19"/>
      <c r="B10" s="58" t="s">
        <v>35</v>
      </c>
      <c r="C10" s="26" t="s">
        <v>23</v>
      </c>
      <c r="D10" s="56" t="s">
        <v>36</v>
      </c>
      <c r="E10" s="26" t="s">
        <v>37</v>
      </c>
      <c r="F10" s="86"/>
      <c r="G10" s="147" t="s">
        <v>15</v>
      </c>
      <c r="H10" s="147"/>
      <c r="I10" s="146"/>
      <c r="J10" s="194"/>
      <c r="K10" s="189"/>
    </row>
    <row r="11" spans="1:12" s="27" customFormat="1">
      <c r="A11" s="19"/>
      <c r="B11" s="58" t="s">
        <v>38</v>
      </c>
      <c r="C11" s="26" t="s">
        <v>39</v>
      </c>
      <c r="D11" s="56" t="s">
        <v>40</v>
      </c>
      <c r="E11" s="26" t="s">
        <v>41</v>
      </c>
      <c r="F11" s="86"/>
      <c r="G11" s="147" t="s">
        <v>15</v>
      </c>
      <c r="H11" s="147"/>
      <c r="I11" s="146"/>
      <c r="J11" s="194"/>
      <c r="K11" s="189"/>
    </row>
    <row r="12" spans="1:12" s="27" customFormat="1">
      <c r="A12" s="19"/>
      <c r="B12" s="58" t="s">
        <v>42</v>
      </c>
      <c r="C12" s="84" t="s">
        <v>39</v>
      </c>
      <c r="D12" s="61" t="s">
        <v>43</v>
      </c>
      <c r="E12" s="84" t="s">
        <v>44</v>
      </c>
      <c r="F12" s="86"/>
      <c r="G12" s="147" t="s">
        <v>15</v>
      </c>
      <c r="H12" s="147"/>
      <c r="I12" s="146"/>
      <c r="J12" s="194"/>
      <c r="K12" s="189"/>
    </row>
    <row r="13" spans="1:12" s="27" customFormat="1">
      <c r="A13" s="19"/>
      <c r="B13" s="58" t="s">
        <v>45</v>
      </c>
      <c r="C13" s="26" t="s">
        <v>39</v>
      </c>
      <c r="D13" s="56" t="s">
        <v>46</v>
      </c>
      <c r="E13" s="26" t="s">
        <v>47</v>
      </c>
      <c r="F13" s="86"/>
      <c r="G13" s="147" t="s">
        <v>15</v>
      </c>
      <c r="H13" s="147"/>
      <c r="I13" s="146"/>
      <c r="J13" s="194"/>
      <c r="K13" s="189"/>
    </row>
    <row r="14" spans="1:12" s="40" customFormat="1">
      <c r="A14" s="39"/>
      <c r="B14" s="58" t="s">
        <v>48</v>
      </c>
      <c r="C14" s="87" t="s">
        <v>49</v>
      </c>
      <c r="D14" s="77" t="s">
        <v>50</v>
      </c>
      <c r="E14" s="87" t="s">
        <v>51</v>
      </c>
      <c r="F14" s="86"/>
      <c r="G14" s="147" t="s">
        <v>15</v>
      </c>
      <c r="H14" s="128"/>
      <c r="I14" s="146"/>
      <c r="J14" s="195"/>
      <c r="K14" s="190"/>
    </row>
    <row r="15" spans="1:12" s="40" customFormat="1">
      <c r="A15" s="39"/>
      <c r="B15" s="58" t="s">
        <v>52</v>
      </c>
      <c r="C15" s="87" t="s">
        <v>49</v>
      </c>
      <c r="D15" s="77" t="s">
        <v>53</v>
      </c>
      <c r="E15" s="87" t="s">
        <v>54</v>
      </c>
      <c r="F15" s="86"/>
      <c r="G15" s="147" t="s">
        <v>15</v>
      </c>
      <c r="H15" s="128"/>
      <c r="I15" s="146"/>
      <c r="J15" s="195"/>
      <c r="K15" s="190"/>
    </row>
    <row r="16" spans="1:12" s="27" customFormat="1">
      <c r="A16" s="103"/>
      <c r="B16" s="58" t="s">
        <v>55</v>
      </c>
      <c r="C16" s="95" t="s">
        <v>49</v>
      </c>
      <c r="D16" s="96" t="s">
        <v>56</v>
      </c>
      <c r="E16" s="87" t="s">
        <v>57</v>
      </c>
      <c r="F16" s="104" t="s">
        <v>58</v>
      </c>
      <c r="G16" s="128" t="s">
        <v>15</v>
      </c>
      <c r="H16" s="109"/>
      <c r="I16" s="146"/>
      <c r="J16" s="169"/>
      <c r="K16" s="189"/>
    </row>
    <row r="17" spans="1:11" s="27" customFormat="1">
      <c r="A17" s="19"/>
      <c r="B17" s="58" t="s">
        <v>59</v>
      </c>
      <c r="C17" s="26" t="s">
        <v>60</v>
      </c>
      <c r="D17" s="56" t="s">
        <v>61</v>
      </c>
      <c r="E17" s="26" t="s">
        <v>62</v>
      </c>
      <c r="F17" s="101"/>
      <c r="G17" s="136" t="s">
        <v>63</v>
      </c>
      <c r="H17" s="136">
        <v>3</v>
      </c>
      <c r="I17" s="117"/>
      <c r="J17" s="142">
        <f t="shared" ref="J17:J34" si="0">H17*I17</f>
        <v>0</v>
      </c>
      <c r="K17" s="189"/>
    </row>
    <row r="18" spans="1:11" s="27" customFormat="1">
      <c r="A18" s="19"/>
      <c r="B18" s="58" t="s">
        <v>64</v>
      </c>
      <c r="C18" s="26" t="s">
        <v>60</v>
      </c>
      <c r="D18" s="56" t="s">
        <v>65</v>
      </c>
      <c r="E18" s="26" t="s">
        <v>66</v>
      </c>
      <c r="F18" s="102"/>
      <c r="G18" s="136" t="s">
        <v>63</v>
      </c>
      <c r="H18" s="136">
        <v>3</v>
      </c>
      <c r="I18" s="117"/>
      <c r="J18" s="142">
        <f t="shared" si="0"/>
        <v>0</v>
      </c>
      <c r="K18" s="189"/>
    </row>
    <row r="19" spans="1:11" s="27" customFormat="1">
      <c r="A19" s="19"/>
      <c r="B19" s="58" t="s">
        <v>67</v>
      </c>
      <c r="C19" s="26" t="s">
        <v>60</v>
      </c>
      <c r="D19" s="56" t="s">
        <v>68</v>
      </c>
      <c r="E19" s="26" t="s">
        <v>69</v>
      </c>
      <c r="F19" s="102"/>
      <c r="G19" s="136" t="s">
        <v>63</v>
      </c>
      <c r="H19" s="136">
        <v>3</v>
      </c>
      <c r="I19" s="117"/>
      <c r="J19" s="142">
        <f t="shared" si="0"/>
        <v>0</v>
      </c>
      <c r="K19" s="189"/>
    </row>
    <row r="20" spans="1:11" s="27" customFormat="1">
      <c r="A20" s="19"/>
      <c r="B20" s="58" t="s">
        <v>70</v>
      </c>
      <c r="C20" s="26" t="s">
        <v>60</v>
      </c>
      <c r="D20" s="56" t="s">
        <v>71</v>
      </c>
      <c r="E20" s="26" t="s">
        <v>72</v>
      </c>
      <c r="F20" s="102"/>
      <c r="G20" s="147" t="s">
        <v>15</v>
      </c>
      <c r="H20" s="147"/>
      <c r="I20" s="121"/>
      <c r="J20" s="146"/>
      <c r="K20" s="189"/>
    </row>
    <row r="21" spans="1:11" s="27" customFormat="1">
      <c r="A21" s="19"/>
      <c r="B21" s="58" t="s">
        <v>73</v>
      </c>
      <c r="C21" s="84" t="s">
        <v>74</v>
      </c>
      <c r="D21" s="61" t="s">
        <v>75</v>
      </c>
      <c r="E21" s="85" t="s">
        <v>76</v>
      </c>
      <c r="F21" s="102"/>
      <c r="G21" s="147" t="s">
        <v>15</v>
      </c>
      <c r="H21" s="147"/>
      <c r="I21" s="121"/>
      <c r="J21" s="146"/>
      <c r="K21" s="189"/>
    </row>
    <row r="22" spans="1:11" s="27" customFormat="1">
      <c r="A22" s="19"/>
      <c r="B22" s="58" t="s">
        <v>77</v>
      </c>
      <c r="C22" s="26" t="s">
        <v>74</v>
      </c>
      <c r="D22" s="56" t="s">
        <v>78</v>
      </c>
      <c r="E22" s="26" t="s">
        <v>79</v>
      </c>
      <c r="F22" s="102"/>
      <c r="G22" s="147" t="s">
        <v>15</v>
      </c>
      <c r="H22" s="147"/>
      <c r="I22" s="121"/>
      <c r="J22" s="146"/>
      <c r="K22" s="189"/>
    </row>
    <row r="23" spans="1:11" s="27" customFormat="1">
      <c r="A23" s="19"/>
      <c r="B23" s="58" t="s">
        <v>80</v>
      </c>
      <c r="C23" s="26" t="s">
        <v>74</v>
      </c>
      <c r="D23" s="56" t="s">
        <v>81</v>
      </c>
      <c r="E23" s="26" t="s">
        <v>82</v>
      </c>
      <c r="F23" s="102"/>
      <c r="G23" s="136" t="s">
        <v>63</v>
      </c>
      <c r="H23" s="136">
        <v>3</v>
      </c>
      <c r="I23" s="117"/>
      <c r="J23" s="142">
        <f t="shared" si="0"/>
        <v>0</v>
      </c>
      <c r="K23" s="189"/>
    </row>
    <row r="24" spans="1:11" s="27" customFormat="1">
      <c r="A24" s="19"/>
      <c r="B24" s="58" t="s">
        <v>83</v>
      </c>
      <c r="C24" s="26" t="s">
        <v>74</v>
      </c>
      <c r="D24" s="56" t="s">
        <v>84</v>
      </c>
      <c r="E24" s="26" t="s">
        <v>85</v>
      </c>
      <c r="F24" s="102"/>
      <c r="G24" s="136" t="s">
        <v>63</v>
      </c>
      <c r="H24" s="136">
        <v>3</v>
      </c>
      <c r="I24" s="117"/>
      <c r="J24" s="142">
        <f t="shared" si="0"/>
        <v>0</v>
      </c>
      <c r="K24" s="189"/>
    </row>
    <row r="25" spans="1:11" s="27" customFormat="1">
      <c r="A25" s="19"/>
      <c r="B25" s="58" t="s">
        <v>86</v>
      </c>
      <c r="C25" s="26" t="s">
        <v>74</v>
      </c>
      <c r="D25" s="56" t="s">
        <v>87</v>
      </c>
      <c r="E25" s="26" t="s">
        <v>88</v>
      </c>
      <c r="F25" s="102"/>
      <c r="G25" s="147" t="s">
        <v>15</v>
      </c>
      <c r="H25" s="147"/>
      <c r="I25" s="121"/>
      <c r="J25" s="146"/>
      <c r="K25" s="189"/>
    </row>
    <row r="26" spans="1:11" s="27" customFormat="1">
      <c r="A26" s="19"/>
      <c r="B26" s="58" t="s">
        <v>89</v>
      </c>
      <c r="C26" s="26" t="s">
        <v>74</v>
      </c>
      <c r="D26" s="56" t="s">
        <v>90</v>
      </c>
      <c r="E26" s="26" t="s">
        <v>91</v>
      </c>
      <c r="F26" s="102"/>
      <c r="G26" s="147" t="s">
        <v>15</v>
      </c>
      <c r="H26" s="147"/>
      <c r="I26" s="121"/>
      <c r="J26" s="146"/>
      <c r="K26" s="189"/>
    </row>
    <row r="27" spans="1:11" s="27" customFormat="1">
      <c r="A27" s="19"/>
      <c r="B27" s="58" t="s">
        <v>92</v>
      </c>
      <c r="C27" s="26" t="s">
        <v>74</v>
      </c>
      <c r="D27" s="56" t="s">
        <v>93</v>
      </c>
      <c r="E27" s="26" t="s">
        <v>94</v>
      </c>
      <c r="F27" s="102"/>
      <c r="G27" s="147" t="s">
        <v>15</v>
      </c>
      <c r="H27" s="147"/>
      <c r="I27" s="121"/>
      <c r="J27" s="146"/>
      <c r="K27" s="189"/>
    </row>
    <row r="28" spans="1:11" s="27" customFormat="1">
      <c r="A28" s="19"/>
      <c r="B28" s="58" t="s">
        <v>95</v>
      </c>
      <c r="C28" s="26" t="s">
        <v>96</v>
      </c>
      <c r="D28" s="56" t="s">
        <v>97</v>
      </c>
      <c r="E28" s="26" t="s">
        <v>98</v>
      </c>
      <c r="F28" s="102"/>
      <c r="G28" s="136" t="s">
        <v>63</v>
      </c>
      <c r="H28" s="136">
        <v>2</v>
      </c>
      <c r="I28" s="117"/>
      <c r="J28" s="142">
        <f t="shared" si="0"/>
        <v>0</v>
      </c>
      <c r="K28" s="189"/>
    </row>
    <row r="29" spans="1:11" s="27" customFormat="1">
      <c r="A29" s="19"/>
      <c r="B29" s="58" t="s">
        <v>99</v>
      </c>
      <c r="C29" s="26" t="s">
        <v>96</v>
      </c>
      <c r="D29" s="56" t="s">
        <v>100</v>
      </c>
      <c r="E29" s="26" t="s">
        <v>101</v>
      </c>
      <c r="F29" s="102"/>
      <c r="G29" s="147" t="s">
        <v>15</v>
      </c>
      <c r="H29" s="147"/>
      <c r="I29" s="121"/>
      <c r="J29" s="146"/>
      <c r="K29" s="189"/>
    </row>
    <row r="30" spans="1:11" s="27" customFormat="1">
      <c r="A30" s="19"/>
      <c r="B30" s="58" t="s">
        <v>102</v>
      </c>
      <c r="C30" s="26" t="s">
        <v>103</v>
      </c>
      <c r="D30" s="56" t="s">
        <v>104</v>
      </c>
      <c r="E30" s="26" t="s">
        <v>105</v>
      </c>
      <c r="F30" s="102"/>
      <c r="G30" s="147" t="s">
        <v>15</v>
      </c>
      <c r="H30" s="147"/>
      <c r="I30" s="121"/>
      <c r="J30" s="146"/>
      <c r="K30" s="189"/>
    </row>
    <row r="31" spans="1:11" s="27" customFormat="1">
      <c r="A31" s="19"/>
      <c r="B31" s="58" t="s">
        <v>106</v>
      </c>
      <c r="C31" s="84" t="s">
        <v>103</v>
      </c>
      <c r="D31" s="61" t="s">
        <v>107</v>
      </c>
      <c r="E31" s="85" t="s">
        <v>108</v>
      </c>
      <c r="F31" s="102"/>
      <c r="G31" s="147" t="s">
        <v>15</v>
      </c>
      <c r="H31" s="147"/>
      <c r="I31" s="121"/>
      <c r="J31" s="146"/>
      <c r="K31" s="189"/>
    </row>
    <row r="32" spans="1:11" s="27" customFormat="1">
      <c r="A32" s="19"/>
      <c r="B32" s="58" t="s">
        <v>109</v>
      </c>
      <c r="C32" s="70" t="s">
        <v>110</v>
      </c>
      <c r="D32" s="64" t="s">
        <v>111</v>
      </c>
      <c r="E32" s="83" t="s">
        <v>112</v>
      </c>
      <c r="F32" s="102"/>
      <c r="G32" s="147" t="s">
        <v>15</v>
      </c>
      <c r="H32" s="147"/>
      <c r="I32" s="164"/>
      <c r="J32" s="146"/>
      <c r="K32" s="189"/>
    </row>
    <row r="33" spans="2:11" ht="30">
      <c r="B33" s="58" t="s">
        <v>113</v>
      </c>
      <c r="C33" s="70" t="s">
        <v>114</v>
      </c>
      <c r="D33" s="64" t="s">
        <v>115</v>
      </c>
      <c r="E33" s="83" t="s">
        <v>116</v>
      </c>
      <c r="F33" s="102"/>
      <c r="G33" s="147" t="s">
        <v>15</v>
      </c>
      <c r="H33" s="147"/>
      <c r="I33" s="121"/>
      <c r="J33" s="146"/>
      <c r="K33" s="191"/>
    </row>
    <row r="34" spans="2:11">
      <c r="B34" s="58" t="s">
        <v>117</v>
      </c>
      <c r="C34" s="162" t="s">
        <v>114</v>
      </c>
      <c r="D34" s="160" t="s">
        <v>118</v>
      </c>
      <c r="E34" s="82" t="s">
        <v>119</v>
      </c>
      <c r="F34" s="102"/>
      <c r="G34" s="136" t="s">
        <v>63</v>
      </c>
      <c r="H34" s="136">
        <v>3</v>
      </c>
      <c r="I34" s="117"/>
      <c r="J34" s="142">
        <f t="shared" si="0"/>
        <v>0</v>
      </c>
      <c r="K34" s="191"/>
    </row>
    <row r="35" spans="2:11">
      <c r="B35" s="58" t="s">
        <v>120</v>
      </c>
      <c r="C35" s="162" t="s">
        <v>114</v>
      </c>
      <c r="D35" s="160" t="s">
        <v>121</v>
      </c>
      <c r="E35" s="111" t="s">
        <v>122</v>
      </c>
      <c r="F35" s="112"/>
      <c r="G35" s="128" t="s">
        <v>15</v>
      </c>
      <c r="H35" s="109"/>
      <c r="I35" s="121"/>
      <c r="J35" s="196"/>
      <c r="K35" s="191"/>
    </row>
    <row r="36" spans="2:11">
      <c r="B36" s="58" t="s">
        <v>123</v>
      </c>
      <c r="C36" s="162" t="s">
        <v>114</v>
      </c>
      <c r="D36" s="160" t="s">
        <v>124</v>
      </c>
      <c r="E36" s="111" t="s">
        <v>125</v>
      </c>
      <c r="F36" s="112"/>
      <c r="G36" s="128" t="s">
        <v>15</v>
      </c>
      <c r="H36" s="109"/>
      <c r="I36" s="121"/>
      <c r="J36" s="196"/>
      <c r="K36" s="191"/>
    </row>
    <row r="37" spans="2:11">
      <c r="B37" s="58" t="s">
        <v>126</v>
      </c>
      <c r="C37" s="162" t="s">
        <v>114</v>
      </c>
      <c r="D37" s="160" t="s">
        <v>127</v>
      </c>
      <c r="E37" s="111" t="s">
        <v>128</v>
      </c>
      <c r="F37" s="112"/>
      <c r="G37" s="128" t="s">
        <v>15</v>
      </c>
      <c r="H37" s="109"/>
      <c r="I37" s="121"/>
      <c r="J37" s="196"/>
      <c r="K37" s="191"/>
    </row>
    <row r="38" spans="2:11">
      <c r="B38" s="58" t="s">
        <v>129</v>
      </c>
      <c r="C38" s="162" t="s">
        <v>114</v>
      </c>
      <c r="D38" s="160" t="s">
        <v>130</v>
      </c>
      <c r="E38" s="111" t="s">
        <v>131</v>
      </c>
      <c r="F38" s="112"/>
      <c r="G38" s="128" t="s">
        <v>15</v>
      </c>
      <c r="H38" s="109"/>
      <c r="I38" s="121"/>
      <c r="J38" s="196"/>
      <c r="K38" s="191"/>
    </row>
    <row r="39" spans="2:11">
      <c r="B39" s="58" t="s">
        <v>132</v>
      </c>
      <c r="C39" s="162" t="s">
        <v>114</v>
      </c>
      <c r="D39" s="160" t="s">
        <v>133</v>
      </c>
      <c r="E39" s="111" t="s">
        <v>134</v>
      </c>
      <c r="F39" s="112"/>
      <c r="G39" s="128" t="s">
        <v>15</v>
      </c>
      <c r="H39" s="109"/>
      <c r="I39" s="121"/>
      <c r="J39" s="196"/>
      <c r="K39" s="191"/>
    </row>
    <row r="40" spans="2:11" ht="30">
      <c r="B40" s="58" t="s">
        <v>135</v>
      </c>
      <c r="C40" s="162" t="s">
        <v>114</v>
      </c>
      <c r="D40" s="160" t="s">
        <v>136</v>
      </c>
      <c r="E40" s="111" t="s">
        <v>137</v>
      </c>
      <c r="F40" s="112"/>
      <c r="G40" s="128" t="s">
        <v>15</v>
      </c>
      <c r="H40" s="109"/>
      <c r="I40" s="121"/>
      <c r="J40" s="196"/>
      <c r="K40" s="191"/>
    </row>
    <row r="41" spans="2:11">
      <c r="B41" s="58" t="s">
        <v>138</v>
      </c>
      <c r="C41" s="70" t="s">
        <v>114</v>
      </c>
      <c r="D41" s="160" t="s">
        <v>139</v>
      </c>
      <c r="E41" s="82" t="s">
        <v>140</v>
      </c>
      <c r="F41" s="102"/>
      <c r="G41" s="147" t="s">
        <v>15</v>
      </c>
      <c r="H41" s="147"/>
      <c r="I41" s="121"/>
      <c r="J41" s="146"/>
      <c r="K41" s="191"/>
    </row>
    <row r="42" spans="2:11" ht="30">
      <c r="B42" s="58" t="s">
        <v>141</v>
      </c>
      <c r="C42" s="162" t="s">
        <v>114</v>
      </c>
      <c r="D42" s="160" t="s">
        <v>142</v>
      </c>
      <c r="E42" s="111" t="s">
        <v>143</v>
      </c>
      <c r="F42" s="112" t="s">
        <v>144</v>
      </c>
      <c r="G42" s="128" t="s">
        <v>15</v>
      </c>
      <c r="H42" s="109"/>
      <c r="I42" s="121"/>
      <c r="J42" s="196"/>
      <c r="K42" s="191"/>
    </row>
    <row r="43" spans="2:11">
      <c r="B43" s="58" t="s">
        <v>145</v>
      </c>
      <c r="C43" s="163" t="s">
        <v>114</v>
      </c>
      <c r="D43" s="161" t="s">
        <v>146</v>
      </c>
      <c r="E43" s="113" t="s">
        <v>147</v>
      </c>
      <c r="F43" s="114"/>
      <c r="G43" s="153" t="s">
        <v>15</v>
      </c>
      <c r="H43" s="154"/>
      <c r="I43" s="155"/>
      <c r="J43" s="197"/>
      <c r="K43" s="192"/>
    </row>
    <row r="44" spans="2:11">
      <c r="B44" s="21"/>
      <c r="D44" s="22"/>
      <c r="F44" s="23"/>
      <c r="H44" s="21"/>
    </row>
    <row r="45" spans="2:11">
      <c r="B45" s="21"/>
      <c r="D45" s="22"/>
      <c r="F45" s="23"/>
      <c r="H45" s="21"/>
      <c r="I45" s="4" t="s">
        <v>148</v>
      </c>
      <c r="J45" s="4">
        <f>SUM(H17:H34)*3</f>
        <v>60</v>
      </c>
    </row>
    <row r="46" spans="2:11">
      <c r="B46" s="21"/>
      <c r="D46" s="22"/>
      <c r="F46" s="23"/>
      <c r="H46" s="21"/>
      <c r="I46" s="8"/>
    </row>
    <row r="47" spans="2:11">
      <c r="B47" s="21"/>
      <c r="D47" s="22"/>
      <c r="F47" s="23"/>
      <c r="H47" s="21"/>
      <c r="I47" s="8"/>
    </row>
    <row r="52" spans="7:9">
      <c r="I52" s="107" t="s">
        <v>149</v>
      </c>
    </row>
    <row r="55" spans="7:9">
      <c r="G55" s="23" t="s">
        <v>149</v>
      </c>
    </row>
  </sheetData>
  <autoFilter ref="B2:I43" xr:uid="{B0747DF6-56F0-457D-B7AD-D685DD10A4DF}"/>
  <dataConsolidate/>
  <phoneticPr fontId="22" type="noConversion"/>
  <conditionalFormatting sqref="I3:I43">
    <cfRule type="containsText" dxfId="4" priority="1" stopIfTrue="1" operator="containsText" text="KO">
      <formula>NOT(ISERROR(SEARCH("KO",I3)))</formula>
    </cfRule>
    <cfRule type="containsText" dxfId="3" priority="2" stopIfTrue="1" operator="containsText" text="Hoch">
      <formula>NOT(ISERROR(SEARCH("Hoch",I3)))</formula>
    </cfRule>
    <cfRule type="cellIs" dxfId="2" priority="3" stopIfTrue="1" operator="equal">
      <formula>"Hoch"</formula>
    </cfRule>
    <cfRule type="cellIs" dxfId="1" priority="4" stopIfTrue="1" operator="equal">
      <formula>"Mittel"</formula>
    </cfRule>
    <cfRule type="cellIs" dxfId="0" priority="5" stopIfTrue="1" operator="equal">
      <formula>"Niedrig"</formula>
    </cfRule>
  </conditionalFormatting>
  <dataValidations count="1">
    <dataValidation type="list" allowBlank="1" showInputMessage="1" showErrorMessage="1" sqref="D24:D27 B44:C47 C48:D310" xr:uid="{7453977F-D7C0-4DDB-87E3-468E8B9209DA}">
      <formula1>"Funktionale Anforderung, Nicht funktionale Anforderung"</formula1>
    </dataValidation>
  </dataValidations>
  <pageMargins left="0.33" right="0.41" top="0.55000000000000004" bottom="0.51" header="0.28000000000000003" footer="0.28000000000000003"/>
  <pageSetup paperSize="9" scale="64" orientation="landscape" r:id="rId1"/>
  <headerFooter alignWithMargins="0">
    <oddHeader>Seite &amp;P&amp;R&amp;A</oddHeader>
    <oddFooter>&amp;R&amp;"Arial,Fett"&amp;8Vertraulich!</oddFooter>
  </headerFooter>
  <colBreaks count="1" manualBreakCount="1">
    <brk id="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41311-D8FE-4F68-906B-7DE35B627DFE}">
  <sheetPr codeName="Tabelle2">
    <tabColor theme="8" tint="0.59999389629810485"/>
  </sheetPr>
  <dimension ref="A1:J51"/>
  <sheetViews>
    <sheetView topLeftCell="D1" zoomScaleNormal="100" workbookViewId="0">
      <pane ySplit="2" topLeftCell="A22" activePane="bottomLeft" state="frozen"/>
      <selection pane="bottomLeft" activeCell="I45" sqref="I45"/>
    </sheetView>
  </sheetViews>
  <sheetFormatPr baseColWidth="10" defaultColWidth="12.5703125" defaultRowHeight="15"/>
  <cols>
    <col min="1" max="1" width="1.42578125" style="14" customWidth="1"/>
    <col min="2" max="2" width="11.5703125" style="15" customWidth="1"/>
    <col min="3" max="3" width="26.140625" style="15" customWidth="1"/>
    <col min="4" max="4" width="34.28515625" style="15" bestFit="1" customWidth="1"/>
    <col min="5" max="5" width="102.7109375" style="5" bestFit="1" customWidth="1"/>
    <col min="6" max="6" width="29" style="28" customWidth="1"/>
    <col min="7" max="7" width="31.28515625" style="23" customWidth="1"/>
    <col min="8" max="8" width="26.5703125" style="6" customWidth="1"/>
    <col min="9" max="9" width="16.5703125" style="6" customWidth="1"/>
    <col min="10" max="10" width="22.140625" style="6" customWidth="1"/>
    <col min="11" max="16384" width="12.5703125" style="6"/>
  </cols>
  <sheetData>
    <row r="1" spans="1:10" ht="24">
      <c r="A1" s="1"/>
      <c r="B1" s="20" t="s">
        <v>150</v>
      </c>
      <c r="C1" s="2"/>
      <c r="D1" s="2"/>
      <c r="E1" s="3"/>
    </row>
    <row r="2" spans="1:10" s="8" customFormat="1" ht="150" customHeight="1">
      <c r="A2" s="7"/>
      <c r="B2" s="18" t="s">
        <v>151</v>
      </c>
      <c r="C2" s="29" t="s">
        <v>2</v>
      </c>
      <c r="D2" s="30" t="s">
        <v>3</v>
      </c>
      <c r="E2" s="31" t="s">
        <v>4</v>
      </c>
      <c r="F2" s="105" t="s">
        <v>6</v>
      </c>
      <c r="G2" s="105" t="s">
        <v>7</v>
      </c>
      <c r="H2" s="106" t="s">
        <v>8</v>
      </c>
      <c r="I2" s="115" t="s">
        <v>9</v>
      </c>
      <c r="J2" s="125" t="s">
        <v>10</v>
      </c>
    </row>
    <row r="3" spans="1:10" ht="30">
      <c r="A3" s="1"/>
      <c r="B3" s="16" t="s">
        <v>152</v>
      </c>
      <c r="C3" s="32" t="s">
        <v>153</v>
      </c>
      <c r="D3" s="32" t="s">
        <v>154</v>
      </c>
      <c r="E3" s="68" t="s">
        <v>155</v>
      </c>
      <c r="F3" s="165" t="s">
        <v>15</v>
      </c>
      <c r="G3" s="165"/>
      <c r="H3" s="166"/>
      <c r="I3" s="204"/>
      <c r="J3" s="198"/>
    </row>
    <row r="4" spans="1:10">
      <c r="A4" s="1"/>
      <c r="B4" s="16" t="s">
        <v>156</v>
      </c>
      <c r="C4" s="33" t="s">
        <v>153</v>
      </c>
      <c r="D4" s="33" t="s">
        <v>157</v>
      </c>
      <c r="E4" s="67" t="s">
        <v>158</v>
      </c>
      <c r="F4" s="149" t="s">
        <v>63</v>
      </c>
      <c r="G4" s="149">
        <v>3</v>
      </c>
      <c r="H4" s="142"/>
      <c r="I4" s="205">
        <f t="shared" ref="I4:I39" si="0">G4*H4</f>
        <v>0</v>
      </c>
      <c r="J4" s="199"/>
    </row>
    <row r="5" spans="1:10" s="11" customFormat="1">
      <c r="A5" s="1"/>
      <c r="B5" s="16" t="s">
        <v>159</v>
      </c>
      <c r="C5" s="33" t="s">
        <v>160</v>
      </c>
      <c r="D5" s="33" t="s">
        <v>161</v>
      </c>
      <c r="E5" s="67" t="s">
        <v>162</v>
      </c>
      <c r="F5" s="149" t="s">
        <v>63</v>
      </c>
      <c r="G5" s="149">
        <v>3</v>
      </c>
      <c r="H5" s="141"/>
      <c r="I5" s="205">
        <f t="shared" si="0"/>
        <v>0</v>
      </c>
      <c r="J5" s="200"/>
    </row>
    <row r="6" spans="1:10" s="11" customFormat="1">
      <c r="A6" s="1"/>
      <c r="B6" s="16" t="s">
        <v>163</v>
      </c>
      <c r="C6" s="33" t="s">
        <v>160</v>
      </c>
      <c r="D6" s="33" t="s">
        <v>164</v>
      </c>
      <c r="E6" s="67" t="s">
        <v>165</v>
      </c>
      <c r="F6" s="149" t="s">
        <v>63</v>
      </c>
      <c r="G6" s="149">
        <v>3</v>
      </c>
      <c r="H6" s="141"/>
      <c r="I6" s="205">
        <f t="shared" si="0"/>
        <v>0</v>
      </c>
      <c r="J6" s="200"/>
    </row>
    <row r="7" spans="1:10" s="11" customFormat="1">
      <c r="A7" s="1"/>
      <c r="B7" s="16" t="s">
        <v>166</v>
      </c>
      <c r="C7" s="33" t="s">
        <v>160</v>
      </c>
      <c r="D7" s="33" t="s">
        <v>167</v>
      </c>
      <c r="E7" s="67" t="s">
        <v>168</v>
      </c>
      <c r="F7" s="149" t="s">
        <v>63</v>
      </c>
      <c r="G7" s="149">
        <v>2</v>
      </c>
      <c r="H7" s="141"/>
      <c r="I7" s="205">
        <f t="shared" si="0"/>
        <v>0</v>
      </c>
      <c r="J7" s="200"/>
    </row>
    <row r="8" spans="1:10" s="11" customFormat="1" ht="33" customHeight="1">
      <c r="A8" s="1"/>
      <c r="B8" s="16" t="s">
        <v>169</v>
      </c>
      <c r="C8" s="33" t="s">
        <v>170</v>
      </c>
      <c r="D8" s="33" t="s">
        <v>171</v>
      </c>
      <c r="E8" s="67" t="s">
        <v>172</v>
      </c>
      <c r="F8" s="149" t="s">
        <v>63</v>
      </c>
      <c r="G8" s="149">
        <v>3</v>
      </c>
      <c r="H8" s="141"/>
      <c r="I8" s="205">
        <f t="shared" si="0"/>
        <v>0</v>
      </c>
      <c r="J8" s="200"/>
    </row>
    <row r="9" spans="1:10" s="13" customFormat="1" ht="34.5" customHeight="1">
      <c r="A9" s="1"/>
      <c r="B9" s="16" t="s">
        <v>173</v>
      </c>
      <c r="C9" s="33" t="s">
        <v>170</v>
      </c>
      <c r="D9" s="33" t="s">
        <v>174</v>
      </c>
      <c r="E9" s="67" t="s">
        <v>175</v>
      </c>
      <c r="F9" s="149" t="s">
        <v>63</v>
      </c>
      <c r="G9" s="149">
        <v>2</v>
      </c>
      <c r="H9" s="142"/>
      <c r="I9" s="205">
        <f t="shared" si="0"/>
        <v>0</v>
      </c>
      <c r="J9" s="201"/>
    </row>
    <row r="10" spans="1:10" s="13" customFormat="1">
      <c r="A10" s="1"/>
      <c r="B10" s="16" t="s">
        <v>176</v>
      </c>
      <c r="C10" s="33" t="s">
        <v>177</v>
      </c>
      <c r="D10" s="33" t="s">
        <v>178</v>
      </c>
      <c r="E10" s="67" t="s">
        <v>179</v>
      </c>
      <c r="F10" s="134" t="s">
        <v>15</v>
      </c>
      <c r="G10" s="134"/>
      <c r="H10" s="146"/>
      <c r="I10" s="204"/>
      <c r="J10" s="201"/>
    </row>
    <row r="11" spans="1:10" s="13" customFormat="1">
      <c r="A11" s="1"/>
      <c r="B11" s="16" t="s">
        <v>180</v>
      </c>
      <c r="C11" s="33" t="s">
        <v>177</v>
      </c>
      <c r="D11" s="33" t="s">
        <v>181</v>
      </c>
      <c r="E11" s="67" t="s">
        <v>182</v>
      </c>
      <c r="F11" s="134" t="s">
        <v>15</v>
      </c>
      <c r="G11" s="134"/>
      <c r="H11" s="146"/>
      <c r="I11" s="204"/>
      <c r="J11" s="201"/>
    </row>
    <row r="12" spans="1:10" s="13" customFormat="1">
      <c r="A12" s="1"/>
      <c r="B12" s="16" t="s">
        <v>183</v>
      </c>
      <c r="C12" s="33" t="s">
        <v>184</v>
      </c>
      <c r="D12" s="33" t="s">
        <v>185</v>
      </c>
      <c r="E12" s="67" t="s">
        <v>186</v>
      </c>
      <c r="F12" s="149" t="s">
        <v>63</v>
      </c>
      <c r="G12" s="149">
        <v>3</v>
      </c>
      <c r="H12" s="142"/>
      <c r="I12" s="205">
        <f t="shared" si="0"/>
        <v>0</v>
      </c>
      <c r="J12" s="201"/>
    </row>
    <row r="13" spans="1:10" s="13" customFormat="1">
      <c r="A13" s="1"/>
      <c r="B13" s="16" t="s">
        <v>187</v>
      </c>
      <c r="C13" s="33" t="s">
        <v>184</v>
      </c>
      <c r="D13" s="33" t="s">
        <v>188</v>
      </c>
      <c r="E13" s="67" t="s">
        <v>189</v>
      </c>
      <c r="F13" s="149" t="s">
        <v>63</v>
      </c>
      <c r="G13" s="149">
        <v>3</v>
      </c>
      <c r="H13" s="142"/>
      <c r="I13" s="205">
        <f t="shared" si="0"/>
        <v>0</v>
      </c>
      <c r="J13" s="201"/>
    </row>
    <row r="14" spans="1:10" s="13" customFormat="1">
      <c r="A14" s="1"/>
      <c r="B14" s="16" t="s">
        <v>190</v>
      </c>
      <c r="C14" s="33" t="s">
        <v>184</v>
      </c>
      <c r="D14" s="33" t="s">
        <v>191</v>
      </c>
      <c r="E14" s="67" t="s">
        <v>192</v>
      </c>
      <c r="F14" s="149" t="s">
        <v>63</v>
      </c>
      <c r="G14" s="149">
        <v>3</v>
      </c>
      <c r="H14" s="142"/>
      <c r="I14" s="205">
        <f t="shared" si="0"/>
        <v>0</v>
      </c>
      <c r="J14" s="201"/>
    </row>
    <row r="15" spans="1:10" s="13" customFormat="1">
      <c r="A15" s="1"/>
      <c r="B15" s="16" t="s">
        <v>193</v>
      </c>
      <c r="C15" s="33" t="s">
        <v>184</v>
      </c>
      <c r="D15" s="33" t="s">
        <v>194</v>
      </c>
      <c r="E15" s="67" t="s">
        <v>195</v>
      </c>
      <c r="F15" s="149" t="s">
        <v>63</v>
      </c>
      <c r="G15" s="149">
        <v>3</v>
      </c>
      <c r="H15" s="142"/>
      <c r="I15" s="205">
        <f t="shared" si="0"/>
        <v>0</v>
      </c>
      <c r="J15" s="201"/>
    </row>
    <row r="16" spans="1:10" s="13" customFormat="1">
      <c r="A16" s="1"/>
      <c r="B16" s="16" t="s">
        <v>196</v>
      </c>
      <c r="C16" s="33" t="s">
        <v>184</v>
      </c>
      <c r="D16" s="33" t="s">
        <v>197</v>
      </c>
      <c r="E16" s="67" t="s">
        <v>198</v>
      </c>
      <c r="F16" s="134" t="s">
        <v>15</v>
      </c>
      <c r="G16" s="134"/>
      <c r="H16" s="146"/>
      <c r="I16" s="204"/>
      <c r="J16" s="201"/>
    </row>
    <row r="17" spans="1:10" s="13" customFormat="1">
      <c r="A17" s="1"/>
      <c r="B17" s="16" t="s">
        <v>199</v>
      </c>
      <c r="C17" s="33" t="s">
        <v>200</v>
      </c>
      <c r="D17" s="33" t="s">
        <v>201</v>
      </c>
      <c r="E17" s="67" t="s">
        <v>202</v>
      </c>
      <c r="F17" s="134" t="s">
        <v>15</v>
      </c>
      <c r="G17" s="134"/>
      <c r="H17" s="146"/>
      <c r="I17" s="204"/>
      <c r="J17" s="201"/>
    </row>
    <row r="18" spans="1:10" s="13" customFormat="1">
      <c r="A18" s="1"/>
      <c r="B18" s="16" t="s">
        <v>203</v>
      </c>
      <c r="C18" s="33" t="s">
        <v>200</v>
      </c>
      <c r="D18" s="33" t="s">
        <v>204</v>
      </c>
      <c r="E18" s="67" t="s">
        <v>205</v>
      </c>
      <c r="F18" s="149" t="s">
        <v>63</v>
      </c>
      <c r="G18" s="149">
        <v>1</v>
      </c>
      <c r="H18" s="142"/>
      <c r="I18" s="205">
        <f t="shared" si="0"/>
        <v>0</v>
      </c>
      <c r="J18" s="201"/>
    </row>
    <row r="19" spans="1:10" s="13" customFormat="1">
      <c r="A19" s="1"/>
      <c r="B19" s="16" t="s">
        <v>206</v>
      </c>
      <c r="C19" s="33" t="s">
        <v>200</v>
      </c>
      <c r="D19" s="33" t="s">
        <v>207</v>
      </c>
      <c r="E19" s="67" t="s">
        <v>208</v>
      </c>
      <c r="F19" s="149" t="s">
        <v>63</v>
      </c>
      <c r="G19" s="149">
        <v>1</v>
      </c>
      <c r="H19" s="142"/>
      <c r="I19" s="205">
        <f t="shared" si="0"/>
        <v>0</v>
      </c>
      <c r="J19" s="201"/>
    </row>
    <row r="20" spans="1:10" s="13" customFormat="1">
      <c r="A20" s="1"/>
      <c r="B20" s="16" t="s">
        <v>209</v>
      </c>
      <c r="C20" s="33" t="s">
        <v>210</v>
      </c>
      <c r="D20" s="33" t="s">
        <v>211</v>
      </c>
      <c r="E20" s="67" t="s">
        <v>212</v>
      </c>
      <c r="F20" s="134" t="s">
        <v>15</v>
      </c>
      <c r="G20" s="134"/>
      <c r="H20" s="146"/>
      <c r="I20" s="146"/>
      <c r="J20" s="201"/>
    </row>
    <row r="21" spans="1:10" s="13" customFormat="1">
      <c r="A21" s="1"/>
      <c r="B21" s="16" t="s">
        <v>213</v>
      </c>
      <c r="C21" s="33" t="s">
        <v>210</v>
      </c>
      <c r="D21" s="33" t="s">
        <v>214</v>
      </c>
      <c r="E21" s="67" t="s">
        <v>215</v>
      </c>
      <c r="F21" s="149" t="s">
        <v>63</v>
      </c>
      <c r="G21" s="149">
        <v>2</v>
      </c>
      <c r="H21" s="142"/>
      <c r="I21" s="205">
        <f t="shared" si="0"/>
        <v>0</v>
      </c>
      <c r="J21" s="201"/>
    </row>
    <row r="22" spans="1:10" s="13" customFormat="1">
      <c r="A22" s="1"/>
      <c r="B22" s="16" t="s">
        <v>216</v>
      </c>
      <c r="C22" s="33" t="s">
        <v>210</v>
      </c>
      <c r="D22" s="33" t="s">
        <v>217</v>
      </c>
      <c r="E22" s="67" t="s">
        <v>218</v>
      </c>
      <c r="F22" s="149" t="s">
        <v>63</v>
      </c>
      <c r="G22" s="149">
        <v>2</v>
      </c>
      <c r="H22" s="142"/>
      <c r="I22" s="205">
        <f t="shared" si="0"/>
        <v>0</v>
      </c>
      <c r="J22" s="201"/>
    </row>
    <row r="23" spans="1:10" s="13" customFormat="1">
      <c r="A23" s="1"/>
      <c r="B23" s="16" t="s">
        <v>219</v>
      </c>
      <c r="C23" s="33" t="s">
        <v>220</v>
      </c>
      <c r="D23" s="33" t="s">
        <v>221</v>
      </c>
      <c r="E23" s="67" t="s">
        <v>222</v>
      </c>
      <c r="F23" s="134" t="s">
        <v>15</v>
      </c>
      <c r="G23" s="134"/>
      <c r="H23" s="146"/>
      <c r="I23" s="204"/>
      <c r="J23" s="201"/>
    </row>
    <row r="24" spans="1:10" s="13" customFormat="1">
      <c r="A24" s="1"/>
      <c r="B24" s="16" t="s">
        <v>223</v>
      </c>
      <c r="C24" s="33" t="s">
        <v>220</v>
      </c>
      <c r="D24" s="33" t="s">
        <v>224</v>
      </c>
      <c r="E24" s="67" t="s">
        <v>225</v>
      </c>
      <c r="F24" s="149" t="s">
        <v>63</v>
      </c>
      <c r="G24" s="150">
        <v>2</v>
      </c>
      <c r="H24" s="142"/>
      <c r="I24" s="205">
        <f t="shared" si="0"/>
        <v>0</v>
      </c>
      <c r="J24" s="201"/>
    </row>
    <row r="25" spans="1:10" s="13" customFormat="1">
      <c r="A25" s="1"/>
      <c r="B25" s="16" t="s">
        <v>226</v>
      </c>
      <c r="C25" s="33" t="s">
        <v>220</v>
      </c>
      <c r="D25" s="33" t="s">
        <v>227</v>
      </c>
      <c r="E25" s="67" t="s">
        <v>228</v>
      </c>
      <c r="F25" s="149" t="s">
        <v>63</v>
      </c>
      <c r="G25" s="150">
        <v>2</v>
      </c>
      <c r="H25" s="142"/>
      <c r="I25" s="205">
        <f t="shared" si="0"/>
        <v>0</v>
      </c>
      <c r="J25" s="201"/>
    </row>
    <row r="26" spans="1:10" s="13" customFormat="1">
      <c r="A26" s="1"/>
      <c r="B26" s="16" t="s">
        <v>229</v>
      </c>
      <c r="C26" s="33" t="s">
        <v>139</v>
      </c>
      <c r="D26" s="33" t="s">
        <v>230</v>
      </c>
      <c r="E26" s="67" t="s">
        <v>231</v>
      </c>
      <c r="F26" s="134" t="s">
        <v>15</v>
      </c>
      <c r="G26" s="134"/>
      <c r="H26" s="146"/>
      <c r="I26" s="204"/>
      <c r="J26" s="201"/>
    </row>
    <row r="27" spans="1:10" s="13" customFormat="1">
      <c r="A27" s="1"/>
      <c r="B27" s="16" t="s">
        <v>232</v>
      </c>
      <c r="C27" s="33" t="s">
        <v>139</v>
      </c>
      <c r="D27" s="33" t="s">
        <v>233</v>
      </c>
      <c r="E27" s="67" t="s">
        <v>234</v>
      </c>
      <c r="F27" s="134" t="s">
        <v>15</v>
      </c>
      <c r="G27" s="134"/>
      <c r="H27" s="146"/>
      <c r="I27" s="204"/>
      <c r="J27" s="201"/>
    </row>
    <row r="28" spans="1:10" s="13" customFormat="1">
      <c r="A28" s="1"/>
      <c r="B28" s="16" t="s">
        <v>235</v>
      </c>
      <c r="C28" s="33" t="s">
        <v>139</v>
      </c>
      <c r="D28" s="33" t="s">
        <v>236</v>
      </c>
      <c r="E28" s="67" t="s">
        <v>237</v>
      </c>
      <c r="F28" s="134" t="s">
        <v>15</v>
      </c>
      <c r="G28" s="134"/>
      <c r="H28" s="146"/>
      <c r="I28" s="204"/>
      <c r="J28" s="201"/>
    </row>
    <row r="29" spans="1:10" s="42" customFormat="1">
      <c r="A29" s="41"/>
      <c r="B29" s="78" t="s">
        <v>238</v>
      </c>
      <c r="C29" s="79" t="s">
        <v>139</v>
      </c>
      <c r="D29" s="79" t="s">
        <v>239</v>
      </c>
      <c r="E29" s="88" t="s">
        <v>240</v>
      </c>
      <c r="F29" s="134" t="s">
        <v>15</v>
      </c>
      <c r="G29" s="134"/>
      <c r="H29" s="167"/>
      <c r="I29" s="204"/>
      <c r="J29" s="202"/>
    </row>
    <row r="30" spans="1:10" s="13" customFormat="1">
      <c r="A30" s="1"/>
      <c r="B30" s="16" t="s">
        <v>241</v>
      </c>
      <c r="C30" s="33" t="s">
        <v>139</v>
      </c>
      <c r="D30" s="33" t="s">
        <v>242</v>
      </c>
      <c r="E30" s="67" t="s">
        <v>243</v>
      </c>
      <c r="F30" s="149" t="s">
        <v>63</v>
      </c>
      <c r="G30" s="149">
        <v>3</v>
      </c>
      <c r="H30" s="142"/>
      <c r="I30" s="205">
        <f t="shared" si="0"/>
        <v>0</v>
      </c>
      <c r="J30" s="201"/>
    </row>
    <row r="31" spans="1:10" s="13" customFormat="1">
      <c r="A31" s="1"/>
      <c r="B31" s="16" t="s">
        <v>244</v>
      </c>
      <c r="C31" s="33" t="s">
        <v>245</v>
      </c>
      <c r="D31" s="33" t="s">
        <v>246</v>
      </c>
      <c r="E31" s="67" t="s">
        <v>247</v>
      </c>
      <c r="F31" s="134" t="s">
        <v>15</v>
      </c>
      <c r="G31" s="134"/>
      <c r="H31" s="146"/>
      <c r="I31" s="204"/>
      <c r="J31" s="201"/>
    </row>
    <row r="32" spans="1:10" s="13" customFormat="1">
      <c r="A32" s="1"/>
      <c r="B32" s="16" t="s">
        <v>248</v>
      </c>
      <c r="C32" s="33" t="s">
        <v>245</v>
      </c>
      <c r="D32" s="33" t="s">
        <v>249</v>
      </c>
      <c r="E32" s="67" t="s">
        <v>250</v>
      </c>
      <c r="F32" s="134" t="s">
        <v>15</v>
      </c>
      <c r="G32" s="134"/>
      <c r="H32" s="146"/>
      <c r="I32" s="204"/>
      <c r="J32" s="201"/>
    </row>
    <row r="33" spans="1:10" s="13" customFormat="1">
      <c r="A33" s="1"/>
      <c r="B33" s="16" t="s">
        <v>251</v>
      </c>
      <c r="C33" s="33" t="s">
        <v>245</v>
      </c>
      <c r="D33" s="33" t="s">
        <v>252</v>
      </c>
      <c r="E33" s="67" t="s">
        <v>253</v>
      </c>
      <c r="F33" s="134" t="s">
        <v>15</v>
      </c>
      <c r="G33" s="134"/>
      <c r="H33" s="146"/>
      <c r="I33" s="204"/>
      <c r="J33" s="201"/>
    </row>
    <row r="34" spans="1:10" s="13" customFormat="1">
      <c r="A34" s="1"/>
      <c r="B34" s="16" t="s">
        <v>254</v>
      </c>
      <c r="C34" s="33" t="s">
        <v>255</v>
      </c>
      <c r="D34" s="33" t="s">
        <v>256</v>
      </c>
      <c r="E34" s="67" t="s">
        <v>257</v>
      </c>
      <c r="F34" s="134" t="s">
        <v>15</v>
      </c>
      <c r="G34" s="134"/>
      <c r="H34" s="146"/>
      <c r="I34" s="204"/>
      <c r="J34" s="201"/>
    </row>
    <row r="35" spans="1:10" s="13" customFormat="1">
      <c r="A35" s="1"/>
      <c r="B35" s="16" t="s">
        <v>258</v>
      </c>
      <c r="C35" s="33" t="s">
        <v>255</v>
      </c>
      <c r="D35" s="33" t="s">
        <v>259</v>
      </c>
      <c r="E35" s="67" t="s">
        <v>260</v>
      </c>
      <c r="F35" s="149" t="s">
        <v>63</v>
      </c>
      <c r="G35" s="149">
        <v>2</v>
      </c>
      <c r="H35" s="142"/>
      <c r="I35" s="205">
        <f t="shared" si="0"/>
        <v>0</v>
      </c>
      <c r="J35" s="201"/>
    </row>
    <row r="36" spans="1:10" s="13" customFormat="1">
      <c r="A36" s="1"/>
      <c r="B36" s="16" t="s">
        <v>261</v>
      </c>
      <c r="C36" s="33" t="s">
        <v>262</v>
      </c>
      <c r="D36" s="33" t="s">
        <v>263</v>
      </c>
      <c r="E36" s="67" t="s">
        <v>264</v>
      </c>
      <c r="F36" s="134" t="s">
        <v>15</v>
      </c>
      <c r="G36" s="134"/>
      <c r="H36" s="146"/>
      <c r="I36" s="204"/>
      <c r="J36" s="201"/>
    </row>
    <row r="37" spans="1:10" s="13" customFormat="1">
      <c r="A37" s="1"/>
      <c r="B37" s="16" t="s">
        <v>265</v>
      </c>
      <c r="C37" s="33" t="s">
        <v>262</v>
      </c>
      <c r="D37" s="33" t="s">
        <v>266</v>
      </c>
      <c r="E37" s="67" t="s">
        <v>267</v>
      </c>
      <c r="F37" s="149" t="s">
        <v>63</v>
      </c>
      <c r="G37" s="149">
        <v>2</v>
      </c>
      <c r="H37" s="142"/>
      <c r="I37" s="205">
        <f t="shared" si="0"/>
        <v>0</v>
      </c>
      <c r="J37" s="201"/>
    </row>
    <row r="38" spans="1:10" s="13" customFormat="1">
      <c r="A38" s="1"/>
      <c r="B38" s="16" t="s">
        <v>268</v>
      </c>
      <c r="C38" s="33" t="s">
        <v>262</v>
      </c>
      <c r="D38" s="33" t="s">
        <v>269</v>
      </c>
      <c r="E38" s="67" t="s">
        <v>270</v>
      </c>
      <c r="F38" s="134" t="s">
        <v>15</v>
      </c>
      <c r="G38" s="134"/>
      <c r="H38" s="146"/>
      <c r="I38" s="204"/>
      <c r="J38" s="201"/>
    </row>
    <row r="39" spans="1:10" s="13" customFormat="1">
      <c r="A39" s="1"/>
      <c r="B39" s="16" t="s">
        <v>271</v>
      </c>
      <c r="C39" s="33" t="s">
        <v>272</v>
      </c>
      <c r="D39" s="33" t="s">
        <v>273</v>
      </c>
      <c r="E39" s="67" t="s">
        <v>274</v>
      </c>
      <c r="F39" s="149" t="s">
        <v>63</v>
      </c>
      <c r="G39" s="149">
        <v>3</v>
      </c>
      <c r="H39" s="142"/>
      <c r="I39" s="205">
        <f t="shared" si="0"/>
        <v>0</v>
      </c>
      <c r="J39" s="201"/>
    </row>
    <row r="40" spans="1:10" s="13" customFormat="1" ht="30">
      <c r="A40" s="1"/>
      <c r="B40" s="16" t="s">
        <v>275</v>
      </c>
      <c r="C40" s="33" t="s">
        <v>272</v>
      </c>
      <c r="D40" s="33" t="s">
        <v>276</v>
      </c>
      <c r="E40" s="67" t="s">
        <v>277</v>
      </c>
      <c r="F40" s="134" t="s">
        <v>15</v>
      </c>
      <c r="G40" s="134"/>
      <c r="H40" s="146"/>
      <c r="I40" s="146"/>
      <c r="J40" s="201"/>
    </row>
    <row r="41" spans="1:10" s="13" customFormat="1">
      <c r="A41" s="1"/>
      <c r="B41" s="16" t="s">
        <v>278</v>
      </c>
      <c r="C41" s="33" t="s">
        <v>272</v>
      </c>
      <c r="D41" s="33" t="s">
        <v>279</v>
      </c>
      <c r="E41" s="67" t="s">
        <v>280</v>
      </c>
      <c r="F41" s="134" t="s">
        <v>15</v>
      </c>
      <c r="G41" s="134"/>
      <c r="H41" s="146"/>
      <c r="I41" s="204"/>
      <c r="J41" s="201"/>
    </row>
    <row r="42" spans="1:10" s="13" customFormat="1">
      <c r="A42" s="1"/>
      <c r="B42" s="17"/>
      <c r="C42" s="34"/>
      <c r="D42" s="34"/>
      <c r="E42" s="89"/>
      <c r="F42" s="151"/>
      <c r="G42" s="152"/>
      <c r="H42" s="143"/>
      <c r="I42" s="143"/>
      <c r="J42" s="203"/>
    </row>
    <row r="44" spans="1:10">
      <c r="G44" s="38"/>
      <c r="H44" s="4" t="s">
        <v>148</v>
      </c>
      <c r="I44" s="4">
        <f>SUM(G4:G39)*3</f>
        <v>144</v>
      </c>
    </row>
    <row r="45" spans="1:10">
      <c r="G45" s="38"/>
    </row>
    <row r="46" spans="1:10">
      <c r="G46" s="38"/>
    </row>
    <row r="47" spans="1:10">
      <c r="G47" s="38"/>
    </row>
    <row r="48" spans="1:10">
      <c r="G48" s="38"/>
    </row>
    <row r="49" spans="7:7">
      <c r="G49" s="38"/>
    </row>
    <row r="50" spans="7:7">
      <c r="G50" s="38"/>
    </row>
    <row r="51" spans="7:7">
      <c r="G51" s="38"/>
    </row>
  </sheetData>
  <autoFilter ref="B2:I41" xr:uid="{F2941311-D8FE-4F68-906B-7DE35B627DFE}"/>
  <phoneticPr fontId="1" type="noConversion"/>
  <dataValidations count="1">
    <dataValidation type="list" allowBlank="1" showInputMessage="1" showErrorMessage="1" sqref="C43:D316" xr:uid="{FFD57404-055E-4A4C-AF08-208293799E76}">
      <formula1>"Funktionale Anforderung, Nicht funktionale Anforderung"</formula1>
    </dataValidation>
  </dataValidations>
  <pageMargins left="0.33" right="0.41" top="0.55000000000000004" bottom="0.51" header="0.28000000000000003" footer="0.28000000000000003"/>
  <pageSetup paperSize="9" scale="64" orientation="landscape" r:id="rId1"/>
  <headerFooter alignWithMargins="0">
    <oddHeader>Seite &amp;P&amp;R&amp;A</oddHeader>
    <oddFooter>&amp;R&amp;"Arial,Fett"&amp;8Vertraulich!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8DD66-7CD6-40BB-9C7F-DC7EC4D830DF}">
  <sheetPr codeName="Tabelle3">
    <tabColor theme="8" tint="0.39997558519241921"/>
  </sheetPr>
  <dimension ref="A1:J28"/>
  <sheetViews>
    <sheetView topLeftCell="D1" zoomScaleNormal="100" workbookViewId="0">
      <pane ySplit="2" topLeftCell="A11" activePane="bottomLeft" state="frozen"/>
      <selection pane="bottomLeft" activeCell="I29" sqref="I29"/>
    </sheetView>
  </sheetViews>
  <sheetFormatPr baseColWidth="10" defaultColWidth="12.5703125" defaultRowHeight="13.5"/>
  <cols>
    <col min="1" max="1" width="1.42578125" style="14" customWidth="1"/>
    <col min="2" max="2" width="11.5703125" style="5" customWidth="1"/>
    <col min="3" max="3" width="26.140625" style="15" customWidth="1"/>
    <col min="4" max="4" width="34.28515625" style="15" bestFit="1" customWidth="1"/>
    <col min="5" max="5" width="102.7109375" style="5" bestFit="1" customWidth="1"/>
    <col min="6" max="7" width="29" style="4" customWidth="1"/>
    <col min="8" max="8" width="39.5703125" style="5" customWidth="1"/>
    <col min="9" max="9" width="17.42578125" style="6" customWidth="1"/>
    <col min="10" max="10" width="20" style="6" customWidth="1"/>
    <col min="11" max="16384" width="12.5703125" style="6"/>
  </cols>
  <sheetData>
    <row r="1" spans="1:10" ht="24">
      <c r="A1" s="1"/>
      <c r="B1" s="20" t="s">
        <v>281</v>
      </c>
      <c r="C1" s="2"/>
      <c r="D1" s="2"/>
      <c r="E1" s="3"/>
    </row>
    <row r="2" spans="1:10" s="8" customFormat="1" ht="120">
      <c r="A2" s="7"/>
      <c r="B2" s="90" t="s">
        <v>151</v>
      </c>
      <c r="C2" s="91" t="s">
        <v>2</v>
      </c>
      <c r="D2" s="92" t="s">
        <v>3</v>
      </c>
      <c r="E2" s="93" t="s">
        <v>4</v>
      </c>
      <c r="F2" s="105" t="s">
        <v>6</v>
      </c>
      <c r="G2" s="105" t="s">
        <v>7</v>
      </c>
      <c r="H2" s="106" t="s">
        <v>8</v>
      </c>
      <c r="I2" s="115" t="s">
        <v>9</v>
      </c>
      <c r="J2" s="125" t="s">
        <v>10</v>
      </c>
    </row>
    <row r="3" spans="1:10" ht="15">
      <c r="A3" s="1"/>
      <c r="B3" s="57" t="s">
        <v>282</v>
      </c>
      <c r="C3" s="32" t="s">
        <v>283</v>
      </c>
      <c r="D3" s="32" t="s">
        <v>284</v>
      </c>
      <c r="E3" s="35" t="s">
        <v>285</v>
      </c>
      <c r="F3" s="156" t="s">
        <v>15</v>
      </c>
      <c r="G3" s="156"/>
      <c r="H3" s="157"/>
      <c r="I3" s="159"/>
      <c r="J3" s="198"/>
    </row>
    <row r="4" spans="1:10" ht="15">
      <c r="A4" s="1"/>
      <c r="B4" s="58" t="s">
        <v>286</v>
      </c>
      <c r="C4" s="33" t="s">
        <v>287</v>
      </c>
      <c r="D4" s="33" t="s">
        <v>288</v>
      </c>
      <c r="E4" s="36" t="s">
        <v>289</v>
      </c>
      <c r="F4" s="158" t="s">
        <v>15</v>
      </c>
      <c r="G4" s="158"/>
      <c r="H4" s="159"/>
      <c r="I4" s="159"/>
      <c r="J4" s="199"/>
    </row>
    <row r="5" spans="1:10" s="11" customFormat="1" ht="15">
      <c r="A5" s="1"/>
      <c r="B5" s="58" t="s">
        <v>290</v>
      </c>
      <c r="C5" s="33" t="s">
        <v>220</v>
      </c>
      <c r="D5" s="33" t="s">
        <v>291</v>
      </c>
      <c r="E5" s="36" t="s">
        <v>292</v>
      </c>
      <c r="F5" s="131" t="s">
        <v>63</v>
      </c>
      <c r="G5" s="131">
        <v>3</v>
      </c>
      <c r="H5" s="139"/>
      <c r="I5" s="206">
        <f>G5*H5</f>
        <v>0</v>
      </c>
      <c r="J5" s="200"/>
    </row>
    <row r="6" spans="1:10" s="11" customFormat="1" ht="15">
      <c r="A6" s="1"/>
      <c r="B6" s="58" t="s">
        <v>293</v>
      </c>
      <c r="C6" s="33" t="s">
        <v>294</v>
      </c>
      <c r="D6" s="33" t="s">
        <v>295</v>
      </c>
      <c r="E6" s="36" t="s">
        <v>296</v>
      </c>
      <c r="F6" s="131" t="s">
        <v>63</v>
      </c>
      <c r="G6" s="131">
        <v>3</v>
      </c>
      <c r="H6" s="139"/>
      <c r="I6" s="206">
        <f t="shared" ref="I6:I26" si="0">G6*H6</f>
        <v>0</v>
      </c>
      <c r="J6" s="200"/>
    </row>
    <row r="7" spans="1:10" s="11" customFormat="1" ht="15">
      <c r="A7" s="1"/>
      <c r="B7" s="58" t="s">
        <v>297</v>
      </c>
      <c r="C7" s="33" t="s">
        <v>294</v>
      </c>
      <c r="D7" s="33" t="s">
        <v>298</v>
      </c>
      <c r="E7" s="36" t="s">
        <v>299</v>
      </c>
      <c r="F7" s="131" t="s">
        <v>63</v>
      </c>
      <c r="G7" s="131">
        <v>3</v>
      </c>
      <c r="H7" s="139"/>
      <c r="I7" s="206">
        <f t="shared" si="0"/>
        <v>0</v>
      </c>
      <c r="J7" s="200"/>
    </row>
    <row r="8" spans="1:10" s="11" customFormat="1" ht="15">
      <c r="A8" s="1"/>
      <c r="B8" s="58" t="s">
        <v>300</v>
      </c>
      <c r="C8" s="33" t="s">
        <v>139</v>
      </c>
      <c r="D8" s="33" t="s">
        <v>301</v>
      </c>
      <c r="E8" s="36" t="s">
        <v>302</v>
      </c>
      <c r="F8" s="158" t="s">
        <v>15</v>
      </c>
      <c r="G8" s="158"/>
      <c r="H8" s="168"/>
      <c r="I8" s="207"/>
      <c r="J8" s="200"/>
    </row>
    <row r="9" spans="1:10" s="13" customFormat="1" ht="15">
      <c r="A9" s="1"/>
      <c r="B9" s="58" t="s">
        <v>303</v>
      </c>
      <c r="C9" s="33" t="s">
        <v>139</v>
      </c>
      <c r="D9" s="33" t="s">
        <v>304</v>
      </c>
      <c r="E9" s="36" t="s">
        <v>305</v>
      </c>
      <c r="F9" s="158" t="s">
        <v>15</v>
      </c>
      <c r="G9" s="158"/>
      <c r="H9" s="169"/>
      <c r="I9" s="207"/>
      <c r="J9" s="201"/>
    </row>
    <row r="10" spans="1:10" s="13" customFormat="1" ht="15">
      <c r="A10" s="1"/>
      <c r="B10" s="58" t="s">
        <v>306</v>
      </c>
      <c r="C10" s="33" t="s">
        <v>307</v>
      </c>
      <c r="D10" s="33" t="s">
        <v>308</v>
      </c>
      <c r="E10" s="36" t="s">
        <v>309</v>
      </c>
      <c r="F10" s="131" t="s">
        <v>63</v>
      </c>
      <c r="G10" s="131">
        <v>3</v>
      </c>
      <c r="H10" s="123"/>
      <c r="I10" s="206">
        <f t="shared" si="0"/>
        <v>0</v>
      </c>
      <c r="J10" s="201"/>
    </row>
    <row r="11" spans="1:10" s="13" customFormat="1" ht="15">
      <c r="A11" s="1"/>
      <c r="B11" s="58" t="s">
        <v>310</v>
      </c>
      <c r="C11" s="33" t="s">
        <v>307</v>
      </c>
      <c r="D11" s="33" t="s">
        <v>311</v>
      </c>
      <c r="E11" s="36" t="s">
        <v>312</v>
      </c>
      <c r="F11" s="131" t="s">
        <v>63</v>
      </c>
      <c r="G11" s="131">
        <v>3</v>
      </c>
      <c r="H11" s="123"/>
      <c r="I11" s="206">
        <f t="shared" si="0"/>
        <v>0</v>
      </c>
      <c r="J11" s="201"/>
    </row>
    <row r="12" spans="1:10" s="13" customFormat="1" ht="15">
      <c r="A12" s="1"/>
      <c r="B12" s="58" t="s">
        <v>313</v>
      </c>
      <c r="C12" s="33" t="s">
        <v>307</v>
      </c>
      <c r="D12" s="33" t="s">
        <v>314</v>
      </c>
      <c r="E12" s="36" t="s">
        <v>315</v>
      </c>
      <c r="F12" s="131" t="s">
        <v>63</v>
      </c>
      <c r="G12" s="131">
        <v>2</v>
      </c>
      <c r="H12" s="123"/>
      <c r="I12" s="206">
        <f t="shared" si="0"/>
        <v>0</v>
      </c>
      <c r="J12" s="201"/>
    </row>
    <row r="13" spans="1:10" s="13" customFormat="1" ht="15">
      <c r="A13" s="1"/>
      <c r="B13" s="58" t="s">
        <v>316</v>
      </c>
      <c r="C13" s="33" t="s">
        <v>307</v>
      </c>
      <c r="D13" s="33" t="s">
        <v>317</v>
      </c>
      <c r="E13" s="36" t="s">
        <v>318</v>
      </c>
      <c r="F13" s="131" t="s">
        <v>63</v>
      </c>
      <c r="G13" s="131">
        <v>3</v>
      </c>
      <c r="H13" s="123"/>
      <c r="I13" s="206">
        <f t="shared" si="0"/>
        <v>0</v>
      </c>
      <c r="J13" s="201"/>
    </row>
    <row r="14" spans="1:10" s="13" customFormat="1" ht="15">
      <c r="A14" s="1"/>
      <c r="B14" s="58" t="s">
        <v>319</v>
      </c>
      <c r="C14" s="33" t="s">
        <v>307</v>
      </c>
      <c r="D14" s="33" t="s">
        <v>320</v>
      </c>
      <c r="E14" s="36" t="s">
        <v>321</v>
      </c>
      <c r="F14" s="131" t="s">
        <v>63</v>
      </c>
      <c r="G14" s="131">
        <v>3</v>
      </c>
      <c r="H14" s="123"/>
      <c r="I14" s="206">
        <f t="shared" si="0"/>
        <v>0</v>
      </c>
      <c r="J14" s="201"/>
    </row>
    <row r="15" spans="1:10" s="13" customFormat="1" ht="15">
      <c r="A15" s="1"/>
      <c r="B15" s="58" t="s">
        <v>322</v>
      </c>
      <c r="C15" s="33" t="s">
        <v>323</v>
      </c>
      <c r="D15" s="33" t="s">
        <v>324</v>
      </c>
      <c r="E15" s="36" t="s">
        <v>325</v>
      </c>
      <c r="F15" s="158" t="s">
        <v>15</v>
      </c>
      <c r="G15" s="158"/>
      <c r="H15" s="169"/>
      <c r="I15" s="207"/>
      <c r="J15" s="201"/>
    </row>
    <row r="16" spans="1:10" s="13" customFormat="1" ht="30">
      <c r="A16" s="1"/>
      <c r="B16" s="58" t="s">
        <v>326</v>
      </c>
      <c r="C16" s="33" t="s">
        <v>323</v>
      </c>
      <c r="D16" s="33" t="s">
        <v>327</v>
      </c>
      <c r="E16" s="36" t="s">
        <v>328</v>
      </c>
      <c r="F16" s="158" t="s">
        <v>15</v>
      </c>
      <c r="G16" s="158"/>
      <c r="H16" s="169"/>
      <c r="I16" s="207"/>
      <c r="J16" s="201"/>
    </row>
    <row r="17" spans="1:10" s="13" customFormat="1" ht="15">
      <c r="A17" s="1"/>
      <c r="B17" s="58" t="s">
        <v>329</v>
      </c>
      <c r="C17" s="33" t="s">
        <v>323</v>
      </c>
      <c r="D17" s="33" t="s">
        <v>330</v>
      </c>
      <c r="E17" s="36" t="s">
        <v>331</v>
      </c>
      <c r="F17" s="158" t="s">
        <v>15</v>
      </c>
      <c r="G17" s="158"/>
      <c r="H17" s="169"/>
      <c r="I17" s="207"/>
      <c r="J17" s="201"/>
    </row>
    <row r="18" spans="1:10" s="13" customFormat="1" ht="15">
      <c r="A18" s="1"/>
      <c r="B18" s="58" t="s">
        <v>332</v>
      </c>
      <c r="C18" s="33" t="s">
        <v>333</v>
      </c>
      <c r="D18" s="33" t="s">
        <v>334</v>
      </c>
      <c r="E18" s="36" t="s">
        <v>335</v>
      </c>
      <c r="F18" s="131" t="s">
        <v>63</v>
      </c>
      <c r="G18" s="131">
        <v>3</v>
      </c>
      <c r="H18" s="123"/>
      <c r="I18" s="206">
        <f t="shared" si="0"/>
        <v>0</v>
      </c>
      <c r="J18" s="201"/>
    </row>
    <row r="19" spans="1:10" s="13" customFormat="1" ht="45">
      <c r="A19" s="1"/>
      <c r="B19" s="58" t="s">
        <v>336</v>
      </c>
      <c r="C19" s="33" t="s">
        <v>333</v>
      </c>
      <c r="D19" s="33" t="s">
        <v>337</v>
      </c>
      <c r="E19" s="36" t="s">
        <v>338</v>
      </c>
      <c r="F19" s="158" t="s">
        <v>15</v>
      </c>
      <c r="G19" s="158"/>
      <c r="H19" s="169"/>
      <c r="I19" s="207"/>
      <c r="J19" s="201"/>
    </row>
    <row r="20" spans="1:10" s="13" customFormat="1" ht="15">
      <c r="A20" s="1"/>
      <c r="B20" s="58" t="s">
        <v>339</v>
      </c>
      <c r="C20" s="33" t="s">
        <v>333</v>
      </c>
      <c r="D20" s="33" t="s">
        <v>340</v>
      </c>
      <c r="E20" s="36" t="s">
        <v>341</v>
      </c>
      <c r="F20" s="158" t="s">
        <v>15</v>
      </c>
      <c r="G20" s="158"/>
      <c r="H20" s="169"/>
      <c r="I20" s="207"/>
      <c r="J20" s="201"/>
    </row>
    <row r="21" spans="1:10" s="13" customFormat="1" ht="15">
      <c r="A21" s="1"/>
      <c r="B21" s="58" t="s">
        <v>342</v>
      </c>
      <c r="C21" s="33" t="s">
        <v>343</v>
      </c>
      <c r="D21" s="33" t="s">
        <v>344</v>
      </c>
      <c r="E21" s="36" t="s">
        <v>345</v>
      </c>
      <c r="F21" s="131" t="s">
        <v>63</v>
      </c>
      <c r="G21" s="131">
        <v>3</v>
      </c>
      <c r="H21" s="123"/>
      <c r="I21" s="206">
        <f t="shared" si="0"/>
        <v>0</v>
      </c>
      <c r="J21" s="201"/>
    </row>
    <row r="22" spans="1:10" s="13" customFormat="1" ht="15">
      <c r="A22" s="1"/>
      <c r="B22" s="58" t="s">
        <v>346</v>
      </c>
      <c r="C22" s="33" t="s">
        <v>343</v>
      </c>
      <c r="D22" s="33" t="s">
        <v>347</v>
      </c>
      <c r="E22" s="36" t="s">
        <v>348</v>
      </c>
      <c r="F22" s="131" t="s">
        <v>63</v>
      </c>
      <c r="G22" s="131">
        <v>3</v>
      </c>
      <c r="H22" s="123"/>
      <c r="I22" s="206">
        <f t="shared" si="0"/>
        <v>0</v>
      </c>
      <c r="J22" s="201"/>
    </row>
    <row r="23" spans="1:10" s="13" customFormat="1" ht="15">
      <c r="A23" s="1"/>
      <c r="B23" s="58" t="s">
        <v>349</v>
      </c>
      <c r="C23" s="33" t="s">
        <v>350</v>
      </c>
      <c r="D23" s="33" t="s">
        <v>351</v>
      </c>
      <c r="E23" s="36" t="s">
        <v>352</v>
      </c>
      <c r="F23" s="131" t="s">
        <v>63</v>
      </c>
      <c r="G23" s="131">
        <v>2</v>
      </c>
      <c r="H23" s="123"/>
      <c r="I23" s="206">
        <f t="shared" si="0"/>
        <v>0</v>
      </c>
      <c r="J23" s="201"/>
    </row>
    <row r="24" spans="1:10" s="13" customFormat="1" ht="15">
      <c r="A24" s="1"/>
      <c r="B24" s="58" t="s">
        <v>353</v>
      </c>
      <c r="C24" s="33" t="s">
        <v>350</v>
      </c>
      <c r="D24" s="33" t="s">
        <v>354</v>
      </c>
      <c r="E24" s="36" t="s">
        <v>355</v>
      </c>
      <c r="F24" s="131" t="s">
        <v>63</v>
      </c>
      <c r="G24" s="131">
        <v>1</v>
      </c>
      <c r="H24" s="123"/>
      <c r="I24" s="206">
        <f t="shared" si="0"/>
        <v>0</v>
      </c>
      <c r="J24" s="201"/>
    </row>
    <row r="25" spans="1:10" s="13" customFormat="1" ht="15">
      <c r="A25" s="1"/>
      <c r="B25" s="58" t="s">
        <v>356</v>
      </c>
      <c r="C25" s="33" t="s">
        <v>357</v>
      </c>
      <c r="D25" s="33" t="s">
        <v>358</v>
      </c>
      <c r="E25" s="72" t="s">
        <v>359</v>
      </c>
      <c r="F25" s="131" t="s">
        <v>63</v>
      </c>
      <c r="G25" s="131">
        <v>3</v>
      </c>
      <c r="H25" s="123"/>
      <c r="I25" s="206">
        <f t="shared" si="0"/>
        <v>0</v>
      </c>
      <c r="J25" s="201"/>
    </row>
    <row r="26" spans="1:10" s="13" customFormat="1" ht="15">
      <c r="A26" s="1"/>
      <c r="B26" s="59" t="s">
        <v>360</v>
      </c>
      <c r="C26" s="71" t="s">
        <v>361</v>
      </c>
      <c r="D26" s="71" t="s">
        <v>362</v>
      </c>
      <c r="E26" s="73" t="s">
        <v>363</v>
      </c>
      <c r="F26" s="135" t="s">
        <v>63</v>
      </c>
      <c r="G26" s="135">
        <v>3</v>
      </c>
      <c r="H26" s="124"/>
      <c r="I26" s="208">
        <f t="shared" si="0"/>
        <v>0</v>
      </c>
      <c r="J26" s="203"/>
    </row>
    <row r="27" spans="1:10" ht="15">
      <c r="C27" s="70"/>
      <c r="D27" s="70"/>
      <c r="E27" s="70"/>
      <c r="F27" s="38"/>
    </row>
    <row r="28" spans="1:10">
      <c r="H28" s="4" t="s">
        <v>148</v>
      </c>
      <c r="I28" s="4">
        <f>SUM(G5:G26)*3</f>
        <v>123</v>
      </c>
    </row>
  </sheetData>
  <autoFilter ref="B2:I26" xr:uid="{B008DD66-7CD6-40BB-9C7F-DC7EC4D830DF}"/>
  <phoneticPr fontId="22" type="noConversion"/>
  <dataValidations count="1">
    <dataValidation type="list" allowBlank="1" showInputMessage="1" showErrorMessage="1" sqref="C27:D304" xr:uid="{C6CD3DE2-74D2-4A03-BBC8-0B59E416C4C1}">
      <formula1>"Funktionale Anforderung, Nicht funktionale Anforderung"</formula1>
    </dataValidation>
  </dataValidations>
  <pageMargins left="0.33" right="0.41" top="0.55000000000000004" bottom="0.51" header="0.28000000000000003" footer="0.28000000000000003"/>
  <pageSetup paperSize="9" scale="64" orientation="landscape" r:id="rId1"/>
  <headerFooter alignWithMargins="0">
    <oddHeader>Seite &amp;P&amp;R&amp;A</oddHeader>
    <oddFooter>&amp;R&amp;"Arial,Fett"&amp;8Vertraulich!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AEB18-84E4-46D4-AFFA-4AEEE9263782}">
  <sheetPr codeName="Tabelle4">
    <tabColor theme="8"/>
  </sheetPr>
  <dimension ref="A1:K45"/>
  <sheetViews>
    <sheetView topLeftCell="E1" zoomScaleNormal="100" workbookViewId="0">
      <pane ySplit="2" topLeftCell="A32" activePane="bottomLeft" state="frozen"/>
      <selection pane="bottomLeft" activeCell="H48" sqref="H48"/>
    </sheetView>
  </sheetViews>
  <sheetFormatPr baseColWidth="10" defaultColWidth="12.5703125" defaultRowHeight="13.5"/>
  <cols>
    <col min="1" max="1" width="1.42578125" style="14" customWidth="1"/>
    <col min="2" max="2" width="7.85546875" style="5" customWidth="1"/>
    <col min="3" max="3" width="14" style="15" customWidth="1"/>
    <col min="4" max="4" width="28.140625" style="15" bestFit="1" customWidth="1"/>
    <col min="5" max="5" width="84.140625" style="5" customWidth="1"/>
    <col min="6" max="6" width="31.7109375" style="4" customWidth="1"/>
    <col min="7" max="7" width="18.28515625" style="4" customWidth="1"/>
    <col min="8" max="8" width="39.5703125" style="5" customWidth="1"/>
    <col min="9" max="9" width="16.140625" style="6" customWidth="1"/>
    <col min="10" max="10" width="19.85546875" style="6" customWidth="1"/>
    <col min="11" max="11" width="16.5703125" style="6" customWidth="1"/>
    <col min="12" max="16384" width="12.5703125" style="6"/>
  </cols>
  <sheetData>
    <row r="1" spans="1:11" ht="24">
      <c r="A1" s="1"/>
      <c r="B1" s="20" t="s">
        <v>364</v>
      </c>
      <c r="C1" s="2"/>
      <c r="D1" s="2"/>
      <c r="E1" s="3"/>
    </row>
    <row r="2" spans="1:11" s="8" customFormat="1" ht="129" customHeight="1">
      <c r="A2" s="7"/>
      <c r="B2" s="65" t="s">
        <v>151</v>
      </c>
      <c r="C2" s="29" t="s">
        <v>2</v>
      </c>
      <c r="D2" s="30" t="s">
        <v>3</v>
      </c>
      <c r="E2" s="31" t="s">
        <v>4</v>
      </c>
      <c r="F2" s="105" t="s">
        <v>6</v>
      </c>
      <c r="G2" s="105" t="s">
        <v>7</v>
      </c>
      <c r="H2" s="106" t="s">
        <v>8</v>
      </c>
      <c r="I2" s="115" t="s">
        <v>9</v>
      </c>
      <c r="J2" s="125" t="s">
        <v>10</v>
      </c>
      <c r="K2" s="9"/>
    </row>
    <row r="3" spans="1:11" ht="15" customHeight="1">
      <c r="A3" s="1"/>
      <c r="B3" s="45" t="s">
        <v>365</v>
      </c>
      <c r="C3" s="63" t="s">
        <v>287</v>
      </c>
      <c r="D3" s="63" t="s">
        <v>366</v>
      </c>
      <c r="E3" s="68" t="s">
        <v>367</v>
      </c>
      <c r="F3" s="49" t="s">
        <v>63</v>
      </c>
      <c r="G3" s="116">
        <v>3</v>
      </c>
      <c r="H3" s="119"/>
      <c r="I3" s="108">
        <f>G3*H3</f>
        <v>0</v>
      </c>
      <c r="K3" s="10"/>
    </row>
    <row r="4" spans="1:11" ht="34.5" customHeight="1">
      <c r="A4" s="1"/>
      <c r="B4" s="46" t="s">
        <v>368</v>
      </c>
      <c r="C4" s="64" t="s">
        <v>287</v>
      </c>
      <c r="D4" s="64" t="s">
        <v>369</v>
      </c>
      <c r="E4" s="67" t="s">
        <v>370</v>
      </c>
      <c r="F4" s="147" t="s">
        <v>15</v>
      </c>
      <c r="G4" s="121"/>
      <c r="H4" s="122"/>
      <c r="I4" s="110"/>
      <c r="K4" s="10"/>
    </row>
    <row r="5" spans="1:11" s="11" customFormat="1" ht="15" customHeight="1">
      <c r="A5" s="1"/>
      <c r="B5" s="46" t="s">
        <v>371</v>
      </c>
      <c r="C5" s="64" t="s">
        <v>287</v>
      </c>
      <c r="D5" s="64" t="s">
        <v>372</v>
      </c>
      <c r="E5" s="67" t="s">
        <v>373</v>
      </c>
      <c r="F5" s="147" t="s">
        <v>15</v>
      </c>
      <c r="G5" s="121"/>
      <c r="H5" s="122"/>
      <c r="I5" s="126"/>
      <c r="K5" s="12"/>
    </row>
    <row r="6" spans="1:11" s="11" customFormat="1" ht="15" customHeight="1">
      <c r="A6" s="1"/>
      <c r="B6" s="46" t="s">
        <v>374</v>
      </c>
      <c r="C6" s="64" t="s">
        <v>287</v>
      </c>
      <c r="D6" s="64" t="s">
        <v>375</v>
      </c>
      <c r="E6" s="67" t="s">
        <v>376</v>
      </c>
      <c r="F6" s="51" t="s">
        <v>63</v>
      </c>
      <c r="G6" s="117">
        <v>3</v>
      </c>
      <c r="H6" s="120"/>
      <c r="I6" s="108">
        <f t="shared" ref="I6:I28" si="0">G6*H6</f>
        <v>0</v>
      </c>
      <c r="K6" s="12"/>
    </row>
    <row r="7" spans="1:11" s="11" customFormat="1" ht="15" customHeight="1">
      <c r="A7" s="1"/>
      <c r="B7" s="46" t="s">
        <v>377</v>
      </c>
      <c r="C7" s="64" t="s">
        <v>378</v>
      </c>
      <c r="D7" s="64" t="s">
        <v>379</v>
      </c>
      <c r="E7" s="67" t="s">
        <v>380</v>
      </c>
      <c r="F7" s="51" t="s">
        <v>63</v>
      </c>
      <c r="G7" s="117">
        <v>3</v>
      </c>
      <c r="H7" s="120"/>
      <c r="I7" s="108">
        <f t="shared" si="0"/>
        <v>0</v>
      </c>
    </row>
    <row r="8" spans="1:11" s="11" customFormat="1" ht="29.25" customHeight="1">
      <c r="A8" s="1"/>
      <c r="B8" s="46" t="s">
        <v>381</v>
      </c>
      <c r="C8" s="64" t="s">
        <v>378</v>
      </c>
      <c r="D8" s="64" t="s">
        <v>343</v>
      </c>
      <c r="E8" s="67" t="s">
        <v>382</v>
      </c>
      <c r="F8" s="147" t="s">
        <v>15</v>
      </c>
      <c r="G8" s="121"/>
      <c r="H8" s="122"/>
      <c r="I8" s="133"/>
    </row>
    <row r="9" spans="1:11" s="13" customFormat="1" ht="15" customHeight="1">
      <c r="A9" s="1"/>
      <c r="B9" s="46" t="s">
        <v>383</v>
      </c>
      <c r="C9" s="64" t="s">
        <v>378</v>
      </c>
      <c r="D9" s="64" t="s">
        <v>384</v>
      </c>
      <c r="E9" s="67" t="s">
        <v>385</v>
      </c>
      <c r="F9" s="147" t="s">
        <v>15</v>
      </c>
      <c r="G9" s="170"/>
      <c r="H9" s="171"/>
      <c r="I9" s="144"/>
    </row>
    <row r="10" spans="1:11" s="13" customFormat="1" ht="15" customHeight="1">
      <c r="A10" s="1"/>
      <c r="B10" s="46" t="s">
        <v>386</v>
      </c>
      <c r="C10" s="64" t="s">
        <v>378</v>
      </c>
      <c r="D10" s="64" t="s">
        <v>387</v>
      </c>
      <c r="E10" s="67" t="s">
        <v>388</v>
      </c>
      <c r="F10" s="136" t="s">
        <v>63</v>
      </c>
      <c r="G10" s="117">
        <v>3</v>
      </c>
      <c r="H10" s="141"/>
      <c r="I10" s="108">
        <f t="shared" si="0"/>
        <v>0</v>
      </c>
    </row>
    <row r="11" spans="1:11" s="13" customFormat="1" ht="15" customHeight="1">
      <c r="A11" s="1"/>
      <c r="B11" s="46" t="s">
        <v>389</v>
      </c>
      <c r="C11" s="64" t="s">
        <v>378</v>
      </c>
      <c r="D11" s="64" t="s">
        <v>390</v>
      </c>
      <c r="E11" s="67" t="s">
        <v>391</v>
      </c>
      <c r="F11" s="136" t="s">
        <v>63</v>
      </c>
      <c r="G11" s="117">
        <v>3</v>
      </c>
      <c r="H11" s="141"/>
      <c r="I11" s="108">
        <f t="shared" si="0"/>
        <v>0</v>
      </c>
    </row>
    <row r="12" spans="1:11" s="13" customFormat="1" ht="15" customHeight="1">
      <c r="A12" s="1"/>
      <c r="B12" s="46" t="s">
        <v>392</v>
      </c>
      <c r="C12" s="64" t="s">
        <v>378</v>
      </c>
      <c r="D12" s="64" t="s">
        <v>393</v>
      </c>
      <c r="E12" s="67" t="s">
        <v>394</v>
      </c>
      <c r="F12" s="136" t="s">
        <v>63</v>
      </c>
      <c r="G12" s="117">
        <v>2</v>
      </c>
      <c r="H12" s="141"/>
      <c r="I12" s="108">
        <f t="shared" si="0"/>
        <v>0</v>
      </c>
    </row>
    <row r="13" spans="1:11" s="13" customFormat="1" ht="33" customHeight="1">
      <c r="A13" s="1"/>
      <c r="B13" s="46" t="s">
        <v>395</v>
      </c>
      <c r="C13" s="64" t="s">
        <v>396</v>
      </c>
      <c r="D13" s="64" t="s">
        <v>397</v>
      </c>
      <c r="E13" s="67" t="s">
        <v>398</v>
      </c>
      <c r="F13" s="136" t="s">
        <v>63</v>
      </c>
      <c r="G13" s="117">
        <v>3</v>
      </c>
      <c r="H13" s="141"/>
      <c r="I13" s="108">
        <f t="shared" si="0"/>
        <v>0</v>
      </c>
    </row>
    <row r="14" spans="1:11" s="13" customFormat="1" ht="15" customHeight="1">
      <c r="A14" s="1"/>
      <c r="B14" s="46" t="s">
        <v>399</v>
      </c>
      <c r="C14" s="64" t="s">
        <v>396</v>
      </c>
      <c r="D14" s="64" t="s">
        <v>400</v>
      </c>
      <c r="E14" s="67" t="s">
        <v>401</v>
      </c>
      <c r="F14" s="136" t="s">
        <v>63</v>
      </c>
      <c r="G14" s="117">
        <v>3</v>
      </c>
      <c r="H14" s="141"/>
      <c r="I14" s="108">
        <f t="shared" si="0"/>
        <v>0</v>
      </c>
    </row>
    <row r="15" spans="1:11" s="13" customFormat="1" ht="15" customHeight="1">
      <c r="A15" s="1"/>
      <c r="B15" s="46" t="s">
        <v>402</v>
      </c>
      <c r="C15" s="64" t="s">
        <v>403</v>
      </c>
      <c r="D15" s="64" t="s">
        <v>404</v>
      </c>
      <c r="E15" s="67" t="s">
        <v>405</v>
      </c>
      <c r="F15" s="136" t="s">
        <v>63</v>
      </c>
      <c r="G15" s="117">
        <v>3</v>
      </c>
      <c r="H15" s="141"/>
      <c r="I15" s="108">
        <f t="shared" si="0"/>
        <v>0</v>
      </c>
    </row>
    <row r="16" spans="1:11" s="13" customFormat="1" ht="15" customHeight="1">
      <c r="A16" s="1"/>
      <c r="B16" s="46" t="s">
        <v>406</v>
      </c>
      <c r="C16" s="64" t="s">
        <v>403</v>
      </c>
      <c r="D16" s="64" t="s">
        <v>407</v>
      </c>
      <c r="E16" s="67" t="s">
        <v>408</v>
      </c>
      <c r="F16" s="136" t="s">
        <v>63</v>
      </c>
      <c r="G16" s="117">
        <v>3</v>
      </c>
      <c r="H16" s="141"/>
      <c r="I16" s="108">
        <f t="shared" si="0"/>
        <v>0</v>
      </c>
    </row>
    <row r="17" spans="1:10" s="13" customFormat="1" ht="15" customHeight="1">
      <c r="A17" s="1"/>
      <c r="B17" s="46" t="s">
        <v>409</v>
      </c>
      <c r="C17" s="64" t="s">
        <v>403</v>
      </c>
      <c r="D17" s="64" t="s">
        <v>410</v>
      </c>
      <c r="E17" s="67" t="s">
        <v>411</v>
      </c>
      <c r="F17" s="136" t="s">
        <v>63</v>
      </c>
      <c r="G17" s="117">
        <v>2</v>
      </c>
      <c r="H17" s="141"/>
      <c r="I17" s="108">
        <f t="shared" si="0"/>
        <v>0</v>
      </c>
    </row>
    <row r="18" spans="1:10" s="13" customFormat="1" ht="34.5" customHeight="1">
      <c r="A18" s="1"/>
      <c r="B18" s="46" t="s">
        <v>412</v>
      </c>
      <c r="C18" s="64" t="s">
        <v>413</v>
      </c>
      <c r="D18" s="64" t="s">
        <v>414</v>
      </c>
      <c r="E18" s="67" t="s">
        <v>415</v>
      </c>
      <c r="F18" s="136" t="s">
        <v>63</v>
      </c>
      <c r="G18" s="117">
        <v>3</v>
      </c>
      <c r="H18" s="141"/>
      <c r="I18" s="108">
        <f t="shared" si="0"/>
        <v>0</v>
      </c>
    </row>
    <row r="19" spans="1:10" s="13" customFormat="1" ht="15" customHeight="1">
      <c r="A19" s="1"/>
      <c r="B19" s="46" t="s">
        <v>416</v>
      </c>
      <c r="C19" s="64" t="s">
        <v>413</v>
      </c>
      <c r="D19" s="64" t="s">
        <v>417</v>
      </c>
      <c r="E19" s="67" t="s">
        <v>418</v>
      </c>
      <c r="F19" s="136" t="s">
        <v>63</v>
      </c>
      <c r="G19" s="117">
        <v>3</v>
      </c>
      <c r="H19" s="141"/>
      <c r="I19" s="108">
        <f t="shared" si="0"/>
        <v>0</v>
      </c>
    </row>
    <row r="20" spans="1:10" s="13" customFormat="1" ht="15" customHeight="1">
      <c r="A20" s="1"/>
      <c r="B20" s="46" t="s">
        <v>419</v>
      </c>
      <c r="C20" s="64" t="s">
        <v>413</v>
      </c>
      <c r="D20" s="64" t="s">
        <v>420</v>
      </c>
      <c r="E20" s="67" t="s">
        <v>421</v>
      </c>
      <c r="F20" s="136" t="s">
        <v>63</v>
      </c>
      <c r="G20" s="117">
        <v>3</v>
      </c>
      <c r="H20" s="141"/>
      <c r="I20" s="108">
        <f t="shared" si="0"/>
        <v>0</v>
      </c>
    </row>
    <row r="21" spans="1:10" s="13" customFormat="1" ht="15" customHeight="1">
      <c r="A21" s="1"/>
      <c r="B21" s="46" t="s">
        <v>422</v>
      </c>
      <c r="C21" s="64" t="s">
        <v>413</v>
      </c>
      <c r="D21" s="64" t="s">
        <v>423</v>
      </c>
      <c r="E21" s="67" t="s">
        <v>424</v>
      </c>
      <c r="F21" s="136" t="s">
        <v>63</v>
      </c>
      <c r="G21" s="117">
        <v>2</v>
      </c>
      <c r="H21" s="141"/>
      <c r="I21" s="108">
        <f t="shared" si="0"/>
        <v>0</v>
      </c>
    </row>
    <row r="22" spans="1:10" s="13" customFormat="1" ht="15" customHeight="1">
      <c r="A22" s="1"/>
      <c r="B22" s="46" t="s">
        <v>425</v>
      </c>
      <c r="C22" s="64" t="s">
        <v>323</v>
      </c>
      <c r="D22" s="64" t="s">
        <v>426</v>
      </c>
      <c r="E22" s="67" t="s">
        <v>427</v>
      </c>
      <c r="F22" s="136" t="s">
        <v>63</v>
      </c>
      <c r="G22" s="117">
        <v>3</v>
      </c>
      <c r="H22" s="141"/>
      <c r="I22" s="108">
        <f t="shared" si="0"/>
        <v>0</v>
      </c>
    </row>
    <row r="23" spans="1:10" s="13" customFormat="1" ht="15" customHeight="1">
      <c r="A23" s="1"/>
      <c r="B23" s="46" t="s">
        <v>428</v>
      </c>
      <c r="C23" s="64" t="s">
        <v>323</v>
      </c>
      <c r="D23" s="64" t="s">
        <v>429</v>
      </c>
      <c r="E23" s="67" t="s">
        <v>430</v>
      </c>
      <c r="F23" s="136" t="s">
        <v>63</v>
      </c>
      <c r="G23" s="117">
        <v>3</v>
      </c>
      <c r="H23" s="141"/>
      <c r="I23" s="108">
        <f t="shared" si="0"/>
        <v>0</v>
      </c>
    </row>
    <row r="24" spans="1:10" s="13" customFormat="1" ht="15" customHeight="1">
      <c r="A24" s="1"/>
      <c r="B24" s="46" t="s">
        <v>431</v>
      </c>
      <c r="C24" s="64" t="s">
        <v>323</v>
      </c>
      <c r="D24" s="64" t="s">
        <v>432</v>
      </c>
      <c r="E24" s="67" t="s">
        <v>433</v>
      </c>
      <c r="F24" s="136" t="s">
        <v>63</v>
      </c>
      <c r="G24" s="117">
        <v>3</v>
      </c>
      <c r="H24" s="141"/>
      <c r="I24" s="108">
        <f t="shared" si="0"/>
        <v>0</v>
      </c>
    </row>
    <row r="25" spans="1:10" s="13" customFormat="1" ht="15" customHeight="1">
      <c r="A25" s="1"/>
      <c r="B25" s="46" t="s">
        <v>434</v>
      </c>
      <c r="C25" s="64" t="s">
        <v>323</v>
      </c>
      <c r="D25" s="64" t="s">
        <v>435</v>
      </c>
      <c r="E25" s="67" t="s">
        <v>436</v>
      </c>
      <c r="F25" s="147" t="s">
        <v>15</v>
      </c>
      <c r="G25" s="121"/>
      <c r="H25" s="172"/>
      <c r="I25" s="133"/>
    </row>
    <row r="26" spans="1:10" s="13" customFormat="1" ht="15" customHeight="1">
      <c r="A26" s="1"/>
      <c r="B26" s="46" t="s">
        <v>437</v>
      </c>
      <c r="C26" s="64" t="s">
        <v>323</v>
      </c>
      <c r="D26" s="64" t="s">
        <v>438</v>
      </c>
      <c r="E26" s="67" t="s">
        <v>439</v>
      </c>
      <c r="F26" s="136" t="s">
        <v>63</v>
      </c>
      <c r="G26" s="117">
        <v>2</v>
      </c>
      <c r="H26" s="141"/>
      <c r="I26" s="108">
        <f t="shared" si="0"/>
        <v>0</v>
      </c>
    </row>
    <row r="27" spans="1:10" s="13" customFormat="1" ht="30.75" customHeight="1">
      <c r="A27" s="1"/>
      <c r="B27" s="46" t="s">
        <v>440</v>
      </c>
      <c r="C27" s="64" t="s">
        <v>74</v>
      </c>
      <c r="D27" s="64" t="s">
        <v>441</v>
      </c>
      <c r="E27" s="67" t="s">
        <v>442</v>
      </c>
      <c r="F27" s="147" t="s">
        <v>15</v>
      </c>
      <c r="G27" s="121"/>
      <c r="H27" s="140"/>
      <c r="I27" s="146"/>
      <c r="J27" s="209"/>
    </row>
    <row r="28" spans="1:10" s="13" customFormat="1" ht="15" customHeight="1">
      <c r="A28" s="1"/>
      <c r="B28" s="46" t="s">
        <v>443</v>
      </c>
      <c r="C28" s="64" t="s">
        <v>74</v>
      </c>
      <c r="D28" s="64" t="s">
        <v>444</v>
      </c>
      <c r="E28" s="67" t="s">
        <v>445</v>
      </c>
      <c r="F28" s="136" t="s">
        <v>63</v>
      </c>
      <c r="G28" s="117">
        <v>3</v>
      </c>
      <c r="H28" s="141"/>
      <c r="I28" s="142">
        <f t="shared" si="0"/>
        <v>0</v>
      </c>
      <c r="J28" s="201"/>
    </row>
    <row r="29" spans="1:10" s="13" customFormat="1" ht="15" customHeight="1">
      <c r="A29" s="1"/>
      <c r="B29" s="46" t="s">
        <v>446</v>
      </c>
      <c r="C29" s="64" t="s">
        <v>74</v>
      </c>
      <c r="D29" s="64" t="s">
        <v>447</v>
      </c>
      <c r="E29" s="67" t="s">
        <v>448</v>
      </c>
      <c r="F29" s="147" t="s">
        <v>15</v>
      </c>
      <c r="G29" s="121"/>
      <c r="H29" s="140"/>
      <c r="I29" s="146"/>
      <c r="J29" s="201"/>
    </row>
    <row r="30" spans="1:10" s="13" customFormat="1" ht="15" customHeight="1">
      <c r="A30" s="1"/>
      <c r="B30" s="46" t="s">
        <v>449</v>
      </c>
      <c r="C30" s="64" t="s">
        <v>74</v>
      </c>
      <c r="D30" s="64" t="s">
        <v>450</v>
      </c>
      <c r="E30" s="67" t="s">
        <v>451</v>
      </c>
      <c r="F30" s="147" t="s">
        <v>15</v>
      </c>
      <c r="G30" s="121"/>
      <c r="H30" s="140"/>
      <c r="I30" s="146"/>
      <c r="J30" s="201"/>
    </row>
    <row r="31" spans="1:10" s="13" customFormat="1" ht="15" customHeight="1">
      <c r="A31" s="1"/>
      <c r="B31" s="46" t="s">
        <v>452</v>
      </c>
      <c r="C31" s="64" t="s">
        <v>74</v>
      </c>
      <c r="D31" s="64" t="s">
        <v>453</v>
      </c>
      <c r="E31" s="67" t="s">
        <v>454</v>
      </c>
      <c r="F31" s="136" t="s">
        <v>63</v>
      </c>
      <c r="G31" s="117">
        <v>2</v>
      </c>
      <c r="H31" s="141"/>
      <c r="I31" s="142">
        <f t="shared" ref="I31:I33" si="1">G31*H31</f>
        <v>0</v>
      </c>
      <c r="J31" s="201"/>
    </row>
    <row r="32" spans="1:10" s="13" customFormat="1" ht="15" customHeight="1">
      <c r="A32" s="1"/>
      <c r="B32" s="46" t="s">
        <v>455</v>
      </c>
      <c r="C32" s="64" t="s">
        <v>74</v>
      </c>
      <c r="D32" s="64" t="s">
        <v>456</v>
      </c>
      <c r="E32" s="67" t="s">
        <v>457</v>
      </c>
      <c r="F32" s="136" t="s">
        <v>63</v>
      </c>
      <c r="G32" s="117">
        <v>3</v>
      </c>
      <c r="H32" s="141"/>
      <c r="I32" s="142">
        <f t="shared" si="1"/>
        <v>0</v>
      </c>
      <c r="J32" s="201"/>
    </row>
    <row r="33" spans="1:10" s="13" customFormat="1" ht="33" customHeight="1">
      <c r="A33" s="1"/>
      <c r="B33" s="46" t="s">
        <v>458</v>
      </c>
      <c r="C33" s="64" t="s">
        <v>74</v>
      </c>
      <c r="D33" s="64" t="s">
        <v>459</v>
      </c>
      <c r="E33" s="67" t="s">
        <v>460</v>
      </c>
      <c r="F33" s="136" t="s">
        <v>63</v>
      </c>
      <c r="G33" s="117">
        <v>2</v>
      </c>
      <c r="H33" s="141"/>
      <c r="I33" s="142">
        <f t="shared" si="1"/>
        <v>0</v>
      </c>
      <c r="J33" s="201"/>
    </row>
    <row r="34" spans="1:10" s="13" customFormat="1" ht="15" customHeight="1">
      <c r="A34" s="1"/>
      <c r="B34" s="46" t="s">
        <v>461</v>
      </c>
      <c r="C34" s="64" t="s">
        <v>114</v>
      </c>
      <c r="D34" s="64" t="s">
        <v>462</v>
      </c>
      <c r="E34" s="67" t="s">
        <v>463</v>
      </c>
      <c r="F34" s="147" t="s">
        <v>15</v>
      </c>
      <c r="G34" s="121"/>
      <c r="H34" s="140"/>
      <c r="I34" s="146"/>
      <c r="J34" s="201"/>
    </row>
    <row r="35" spans="1:10" s="13" customFormat="1" ht="48" customHeight="1">
      <c r="A35" s="1"/>
      <c r="B35" s="46" t="s">
        <v>464</v>
      </c>
      <c r="C35" s="64" t="s">
        <v>114</v>
      </c>
      <c r="D35" s="64" t="s">
        <v>465</v>
      </c>
      <c r="E35" s="67" t="s">
        <v>466</v>
      </c>
      <c r="F35" s="147" t="s">
        <v>15</v>
      </c>
      <c r="G35" s="121"/>
      <c r="H35" s="172"/>
      <c r="I35" s="146"/>
      <c r="J35" s="201"/>
    </row>
    <row r="36" spans="1:10" s="13" customFormat="1" ht="15" customHeight="1">
      <c r="A36" s="1"/>
      <c r="B36" s="46" t="s">
        <v>467</v>
      </c>
      <c r="C36" s="64" t="s">
        <v>114</v>
      </c>
      <c r="D36" s="64" t="s">
        <v>56</v>
      </c>
      <c r="E36" s="67" t="s">
        <v>468</v>
      </c>
      <c r="F36" s="147" t="s">
        <v>15</v>
      </c>
      <c r="G36" s="121"/>
      <c r="H36" s="172"/>
      <c r="I36" s="146"/>
      <c r="J36" s="201"/>
    </row>
    <row r="37" spans="1:10" s="13" customFormat="1" ht="15" customHeight="1">
      <c r="A37" s="1"/>
      <c r="B37" s="46" t="s">
        <v>469</v>
      </c>
      <c r="C37" s="64" t="s">
        <v>220</v>
      </c>
      <c r="D37" s="64" t="s">
        <v>470</v>
      </c>
      <c r="E37" s="67" t="s">
        <v>471</v>
      </c>
      <c r="F37" s="136" t="s">
        <v>63</v>
      </c>
      <c r="G37" s="117">
        <v>3</v>
      </c>
      <c r="H37" s="141"/>
      <c r="I37" s="142">
        <f t="shared" ref="I37:I43" si="2">G37*H37</f>
        <v>0</v>
      </c>
      <c r="J37" s="201"/>
    </row>
    <row r="38" spans="1:10" s="13" customFormat="1" ht="15" customHeight="1">
      <c r="A38" s="1"/>
      <c r="B38" s="46" t="s">
        <v>472</v>
      </c>
      <c r="C38" s="64" t="s">
        <v>220</v>
      </c>
      <c r="D38" s="64" t="s">
        <v>473</v>
      </c>
      <c r="E38" s="67" t="s">
        <v>474</v>
      </c>
      <c r="F38" s="136" t="s">
        <v>63</v>
      </c>
      <c r="G38" s="117">
        <v>2</v>
      </c>
      <c r="H38" s="141"/>
      <c r="I38" s="142">
        <f t="shared" si="2"/>
        <v>0</v>
      </c>
      <c r="J38" s="201"/>
    </row>
    <row r="39" spans="1:10" s="13" customFormat="1" ht="15" customHeight="1">
      <c r="A39" s="1"/>
      <c r="B39" s="46" t="s">
        <v>475</v>
      </c>
      <c r="C39" s="64" t="s">
        <v>333</v>
      </c>
      <c r="D39" s="64" t="s">
        <v>476</v>
      </c>
      <c r="E39" s="67" t="s">
        <v>477</v>
      </c>
      <c r="F39" s="147" t="s">
        <v>15</v>
      </c>
      <c r="G39" s="121"/>
      <c r="H39" s="172"/>
      <c r="I39" s="146"/>
      <c r="J39" s="201"/>
    </row>
    <row r="40" spans="1:10" s="13" customFormat="1" ht="15" customHeight="1">
      <c r="A40" s="1"/>
      <c r="B40" s="46" t="s">
        <v>478</v>
      </c>
      <c r="C40" s="64" t="s">
        <v>333</v>
      </c>
      <c r="D40" s="64" t="s">
        <v>479</v>
      </c>
      <c r="E40" s="67" t="s">
        <v>480</v>
      </c>
      <c r="F40" s="136" t="s">
        <v>63</v>
      </c>
      <c r="G40" s="117">
        <v>2</v>
      </c>
      <c r="H40" s="141"/>
      <c r="I40" s="142">
        <f t="shared" si="2"/>
        <v>0</v>
      </c>
      <c r="J40" s="201"/>
    </row>
    <row r="41" spans="1:10" s="13" customFormat="1" ht="15" customHeight="1">
      <c r="A41" s="1"/>
      <c r="B41" s="46" t="s">
        <v>481</v>
      </c>
      <c r="C41" s="64" t="s">
        <v>482</v>
      </c>
      <c r="D41" s="64" t="s">
        <v>483</v>
      </c>
      <c r="E41" s="67" t="s">
        <v>484</v>
      </c>
      <c r="F41" s="147" t="s">
        <v>15</v>
      </c>
      <c r="G41" s="121"/>
      <c r="H41" s="172"/>
      <c r="I41" s="146"/>
      <c r="J41" s="201"/>
    </row>
    <row r="42" spans="1:10" s="13" customFormat="1" ht="15" customHeight="1">
      <c r="A42" s="1"/>
      <c r="B42" s="46" t="s">
        <v>485</v>
      </c>
      <c r="C42" s="64" t="s">
        <v>482</v>
      </c>
      <c r="D42" s="64" t="s">
        <v>486</v>
      </c>
      <c r="E42" s="67" t="s">
        <v>487</v>
      </c>
      <c r="F42" s="136" t="s">
        <v>63</v>
      </c>
      <c r="G42" s="117">
        <v>1</v>
      </c>
      <c r="H42" s="141"/>
      <c r="I42" s="142">
        <f t="shared" si="2"/>
        <v>0</v>
      </c>
      <c r="J42" s="201"/>
    </row>
    <row r="43" spans="1:10" s="13" customFormat="1" ht="15" customHeight="1">
      <c r="A43" s="1"/>
      <c r="B43" s="47"/>
      <c r="C43" s="66"/>
      <c r="D43" s="66"/>
      <c r="E43" s="69"/>
      <c r="F43" s="137"/>
      <c r="G43" s="118"/>
      <c r="H43" s="148"/>
      <c r="I43" s="143">
        <f t="shared" si="2"/>
        <v>0</v>
      </c>
      <c r="J43" s="203"/>
    </row>
    <row r="45" spans="1:10">
      <c r="H45" s="4" t="s">
        <v>148</v>
      </c>
      <c r="I45" s="4">
        <f>SUM(G3,G6,G7,G10,G11,G12,G13,G14,G15,G16,G17,G18,G19,G20,G21,G22,G23,G24,G26,G28,G31,G32,G33,G37,G38,G40,G42)*3</f>
        <v>213</v>
      </c>
    </row>
  </sheetData>
  <autoFilter ref="B2:H43" xr:uid="{4E4AEB18-84E4-46D4-AFFA-4AEEE9263782}"/>
  <pageMargins left="0.33" right="0.41" top="0.55000000000000004" bottom="0.51" header="0.28000000000000003" footer="0.28000000000000003"/>
  <pageSetup paperSize="9" scale="64" orientation="landscape" r:id="rId1"/>
  <headerFooter alignWithMargins="0">
    <oddHeader>Seite &amp;P&amp;R&amp;A</oddHeader>
    <oddFooter>&amp;R&amp;"Arial,Fett"&amp;8Vertraulich!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21819-F2C7-45B0-AA30-52BA586451FC}">
  <sheetPr codeName="Tabelle6">
    <tabColor theme="8" tint="-0.499984740745262"/>
  </sheetPr>
  <dimension ref="A1:K18"/>
  <sheetViews>
    <sheetView topLeftCell="D1" zoomScaleNormal="100" workbookViewId="0">
      <pane ySplit="2" topLeftCell="A9" activePane="bottomLeft" state="frozen"/>
      <selection pane="bottomLeft" activeCell="I21" sqref="I21"/>
    </sheetView>
  </sheetViews>
  <sheetFormatPr baseColWidth="10" defaultColWidth="12.5703125" defaultRowHeight="13.5"/>
  <cols>
    <col min="1" max="1" width="1.42578125" style="14" customWidth="1"/>
    <col min="2" max="2" width="11.5703125" style="5" customWidth="1"/>
    <col min="3" max="3" width="26.140625" style="15" customWidth="1"/>
    <col min="4" max="4" width="34.28515625" style="15" bestFit="1" customWidth="1"/>
    <col min="5" max="5" width="102.7109375" style="5" bestFit="1" customWidth="1"/>
    <col min="6" max="7" width="29" style="4" customWidth="1"/>
    <col min="8" max="8" width="39.5703125" style="5" customWidth="1"/>
    <col min="9" max="9" width="19" style="6" customWidth="1"/>
    <col min="10" max="10" width="20" style="6" customWidth="1"/>
    <col min="11" max="11" width="16.5703125" style="6" customWidth="1"/>
    <col min="12" max="16384" width="12.5703125" style="6"/>
  </cols>
  <sheetData>
    <row r="1" spans="1:11" ht="24">
      <c r="A1" s="1"/>
      <c r="B1" s="20" t="s">
        <v>488</v>
      </c>
      <c r="C1" s="2"/>
      <c r="D1" s="2"/>
      <c r="E1" s="3"/>
    </row>
    <row r="2" spans="1:11" s="8" customFormat="1" ht="120">
      <c r="A2" s="7"/>
      <c r="B2" s="43" t="s">
        <v>1</v>
      </c>
      <c r="C2" s="29" t="s">
        <v>2</v>
      </c>
      <c r="D2" s="30" t="s">
        <v>3</v>
      </c>
      <c r="E2" s="37" t="s">
        <v>4</v>
      </c>
      <c r="F2" s="105" t="s">
        <v>6</v>
      </c>
      <c r="G2" s="105" t="s">
        <v>7</v>
      </c>
      <c r="H2" s="106" t="s">
        <v>8</v>
      </c>
      <c r="I2" s="125" t="s">
        <v>9</v>
      </c>
      <c r="J2" s="125" t="s">
        <v>10</v>
      </c>
      <c r="K2" s="9"/>
    </row>
    <row r="3" spans="1:11" ht="15" customHeight="1">
      <c r="A3" s="1"/>
      <c r="B3" s="57" t="s">
        <v>489</v>
      </c>
      <c r="C3" s="55" t="s">
        <v>490</v>
      </c>
      <c r="D3" s="48" t="s">
        <v>491</v>
      </c>
      <c r="E3" s="48" t="s">
        <v>492</v>
      </c>
      <c r="F3" s="134" t="s">
        <v>15</v>
      </c>
      <c r="G3" s="134"/>
      <c r="H3" s="146"/>
      <c r="I3" s="166"/>
      <c r="J3" s="198"/>
      <c r="K3" s="10"/>
    </row>
    <row r="4" spans="1:11" ht="15">
      <c r="A4" s="1"/>
      <c r="B4" s="58" t="s">
        <v>493</v>
      </c>
      <c r="C4" s="56" t="s">
        <v>490</v>
      </c>
      <c r="D4" s="50" t="s">
        <v>494</v>
      </c>
      <c r="E4" s="129" t="s">
        <v>495</v>
      </c>
      <c r="F4" s="134" t="s">
        <v>15</v>
      </c>
      <c r="G4" s="134"/>
      <c r="H4" s="146"/>
      <c r="I4" s="146"/>
      <c r="J4" s="199"/>
      <c r="K4" s="10"/>
    </row>
    <row r="5" spans="1:11" s="11" customFormat="1" ht="15">
      <c r="A5" s="1"/>
      <c r="B5" s="58" t="s">
        <v>496</v>
      </c>
      <c r="C5" s="56" t="s">
        <v>490</v>
      </c>
      <c r="D5" s="50" t="s">
        <v>497</v>
      </c>
      <c r="E5" s="50" t="s">
        <v>498</v>
      </c>
      <c r="F5" s="147" t="s">
        <v>15</v>
      </c>
      <c r="G5" s="158"/>
      <c r="H5" s="173"/>
      <c r="I5" s="210"/>
      <c r="J5" s="200"/>
      <c r="K5" s="12"/>
    </row>
    <row r="6" spans="1:11" s="11" customFormat="1" ht="15">
      <c r="A6" s="1"/>
      <c r="B6" s="58" t="s">
        <v>499</v>
      </c>
      <c r="C6" s="56" t="s">
        <v>500</v>
      </c>
      <c r="D6" s="50" t="s">
        <v>501</v>
      </c>
      <c r="E6" s="129" t="s">
        <v>502</v>
      </c>
      <c r="F6" s="134" t="s">
        <v>15</v>
      </c>
      <c r="G6" s="134"/>
      <c r="H6" s="146"/>
      <c r="I6" s="146"/>
      <c r="J6" s="200"/>
    </row>
    <row r="7" spans="1:11" s="11" customFormat="1" ht="15">
      <c r="A7" s="1"/>
      <c r="B7" s="58" t="s">
        <v>503</v>
      </c>
      <c r="C7" s="56" t="s">
        <v>500</v>
      </c>
      <c r="D7" s="50" t="s">
        <v>504</v>
      </c>
      <c r="E7" s="129" t="s">
        <v>505</v>
      </c>
      <c r="F7" s="134" t="s">
        <v>15</v>
      </c>
      <c r="G7" s="134"/>
      <c r="H7" s="146"/>
      <c r="I7" s="146"/>
      <c r="J7" s="200"/>
    </row>
    <row r="8" spans="1:11" s="13" customFormat="1" ht="15">
      <c r="A8" s="1"/>
      <c r="B8" s="58" t="s">
        <v>506</v>
      </c>
      <c r="C8" s="56" t="s">
        <v>361</v>
      </c>
      <c r="D8" s="50" t="s">
        <v>507</v>
      </c>
      <c r="E8" s="50" t="s">
        <v>508</v>
      </c>
      <c r="F8" s="147" t="s">
        <v>15</v>
      </c>
      <c r="G8" s="158"/>
      <c r="H8" s="173"/>
      <c r="I8" s="210"/>
      <c r="J8" s="201"/>
    </row>
    <row r="9" spans="1:11" s="13" customFormat="1" ht="15">
      <c r="A9" s="1"/>
      <c r="B9" s="58" t="s">
        <v>509</v>
      </c>
      <c r="C9" s="56" t="s">
        <v>361</v>
      </c>
      <c r="D9" s="50" t="s">
        <v>510</v>
      </c>
      <c r="E9" s="50" t="s">
        <v>511</v>
      </c>
      <c r="F9" s="136" t="s">
        <v>63</v>
      </c>
      <c r="G9" s="131">
        <v>1</v>
      </c>
      <c r="H9" s="145"/>
      <c r="I9" s="211">
        <f t="shared" ref="I9:I14" si="0">G9*H9</f>
        <v>0</v>
      </c>
      <c r="J9" s="201"/>
    </row>
    <row r="10" spans="1:11" s="13" customFormat="1" ht="15">
      <c r="A10" s="1"/>
      <c r="B10" s="58" t="s">
        <v>512</v>
      </c>
      <c r="C10" s="56" t="s">
        <v>513</v>
      </c>
      <c r="D10" s="50" t="s">
        <v>514</v>
      </c>
      <c r="E10" s="50" t="s">
        <v>515</v>
      </c>
      <c r="F10" s="147" t="s">
        <v>15</v>
      </c>
      <c r="G10" s="158"/>
      <c r="H10" s="173"/>
      <c r="I10" s="210"/>
      <c r="J10" s="201"/>
    </row>
    <row r="11" spans="1:11" s="13" customFormat="1" ht="15">
      <c r="A11" s="1"/>
      <c r="B11" s="58" t="s">
        <v>516</v>
      </c>
      <c r="C11" s="56" t="s">
        <v>513</v>
      </c>
      <c r="D11" s="50" t="s">
        <v>517</v>
      </c>
      <c r="E11" s="50" t="s">
        <v>518</v>
      </c>
      <c r="F11" s="147" t="s">
        <v>15</v>
      </c>
      <c r="G11" s="158"/>
      <c r="H11" s="173"/>
      <c r="I11" s="210"/>
      <c r="J11" s="201"/>
    </row>
    <row r="12" spans="1:11" s="13" customFormat="1" ht="15">
      <c r="A12" s="1"/>
      <c r="B12" s="58" t="s">
        <v>519</v>
      </c>
      <c r="C12" s="56" t="s">
        <v>513</v>
      </c>
      <c r="D12" s="50" t="s">
        <v>520</v>
      </c>
      <c r="E12" s="50" t="s">
        <v>521</v>
      </c>
      <c r="F12" s="136" t="s">
        <v>63</v>
      </c>
      <c r="G12" s="131">
        <v>3</v>
      </c>
      <c r="H12" s="145"/>
      <c r="I12" s="211">
        <f t="shared" si="0"/>
        <v>0</v>
      </c>
      <c r="J12" s="201"/>
    </row>
    <row r="13" spans="1:11" s="13" customFormat="1" ht="30">
      <c r="A13" s="1"/>
      <c r="B13" s="58" t="s">
        <v>522</v>
      </c>
      <c r="C13" s="61" t="s">
        <v>513</v>
      </c>
      <c r="D13" s="81" t="s">
        <v>523</v>
      </c>
      <c r="E13" s="94" t="s">
        <v>524</v>
      </c>
      <c r="F13" s="147" t="s">
        <v>15</v>
      </c>
      <c r="G13" s="158"/>
      <c r="H13" s="173"/>
      <c r="I13" s="210"/>
      <c r="J13" s="201"/>
    </row>
    <row r="14" spans="1:11" s="13" customFormat="1" ht="15">
      <c r="A14" s="1"/>
      <c r="B14" s="58" t="s">
        <v>525</v>
      </c>
      <c r="C14" s="56" t="s">
        <v>526</v>
      </c>
      <c r="D14" s="50" t="s">
        <v>527</v>
      </c>
      <c r="E14" s="50" t="s">
        <v>528</v>
      </c>
      <c r="F14" s="136" t="s">
        <v>63</v>
      </c>
      <c r="G14" s="131">
        <v>2</v>
      </c>
      <c r="H14" s="145"/>
      <c r="I14" s="211">
        <f t="shared" si="0"/>
        <v>0</v>
      </c>
      <c r="J14" s="201"/>
    </row>
    <row r="15" spans="1:11" s="13" customFormat="1" ht="15">
      <c r="A15" s="1"/>
      <c r="B15" s="58" t="s">
        <v>529</v>
      </c>
      <c r="C15" s="56" t="s">
        <v>530</v>
      </c>
      <c r="D15" s="50" t="s">
        <v>531</v>
      </c>
      <c r="E15" s="129" t="s">
        <v>532</v>
      </c>
      <c r="F15" s="134" t="s">
        <v>15</v>
      </c>
      <c r="G15" s="134"/>
      <c r="H15" s="146"/>
      <c r="I15" s="146"/>
      <c r="J15" s="201"/>
    </row>
    <row r="16" spans="1:11" s="13" customFormat="1" ht="15">
      <c r="A16" s="1"/>
      <c r="B16" s="59" t="s">
        <v>533</v>
      </c>
      <c r="C16" s="54" t="s">
        <v>534</v>
      </c>
      <c r="D16" s="80" t="s">
        <v>535</v>
      </c>
      <c r="E16" s="130" t="s">
        <v>536</v>
      </c>
      <c r="F16" s="175" t="s">
        <v>15</v>
      </c>
      <c r="G16" s="176"/>
      <c r="H16" s="177"/>
      <c r="I16" s="212"/>
      <c r="J16" s="203"/>
    </row>
    <row r="17" spans="2:9" ht="15">
      <c r="B17" s="74"/>
    </row>
    <row r="18" spans="2:9">
      <c r="H18" s="4" t="s">
        <v>148</v>
      </c>
      <c r="I18" s="4">
        <f>SUM(G9:G14)*3</f>
        <v>18</v>
      </c>
    </row>
  </sheetData>
  <autoFilter ref="B2:H16" xr:uid="{05921819-F2C7-45B0-AA30-52BA586451FC}"/>
  <dataValidations count="1">
    <dataValidation type="list" allowBlank="1" showInputMessage="1" showErrorMessage="1" sqref="C17:D293" xr:uid="{01626522-9C88-4FA1-87BD-204950035963}">
      <formula1>"Funktionale Anforderung, Nicht funktionale Anforderung"</formula1>
    </dataValidation>
  </dataValidations>
  <pageMargins left="0.33" right="0.41" top="0.55000000000000004" bottom="0.51" header="0.28000000000000003" footer="0.28000000000000003"/>
  <pageSetup paperSize="9" scale="64" orientation="landscape" r:id="rId1"/>
  <headerFooter alignWithMargins="0">
    <oddHeader>Seite &amp;P&amp;R&amp;A</oddHeader>
    <oddFooter>&amp;R&amp;"Arial,Fett"&amp;8Vertraulich!</oddFooter>
  </headerFooter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376DE-4379-4C23-AAB7-C00E3D9D73DF}">
  <sheetPr>
    <tabColor theme="8" tint="-0.249977111117893"/>
  </sheetPr>
  <dimension ref="A1:K37"/>
  <sheetViews>
    <sheetView tabSelected="1" topLeftCell="E1" zoomScaleNormal="100" workbookViewId="0">
      <pane ySplit="2" topLeftCell="A20" activePane="bottomLeft" state="frozen"/>
      <selection pane="bottomLeft" activeCell="H38" sqref="H38"/>
    </sheetView>
  </sheetViews>
  <sheetFormatPr baseColWidth="10" defaultColWidth="12.5703125" defaultRowHeight="13.5"/>
  <cols>
    <col min="1" max="1" width="1.42578125" style="14" customWidth="1"/>
    <col min="2" max="2" width="11.5703125" style="5" customWidth="1"/>
    <col min="3" max="3" width="26.140625" style="15" customWidth="1"/>
    <col min="4" max="4" width="42.28515625" style="15" bestFit="1" customWidth="1"/>
    <col min="5" max="5" width="131.42578125" style="5" customWidth="1"/>
    <col min="6" max="7" width="29.42578125" style="4" customWidth="1"/>
    <col min="8" max="8" width="39.5703125" style="5" customWidth="1"/>
    <col min="9" max="9" width="15.42578125" style="6" customWidth="1"/>
    <col min="10" max="10" width="7.5703125" style="6" customWidth="1"/>
    <col min="11" max="11" width="16.5703125" style="6" customWidth="1"/>
    <col min="12" max="16384" width="12.5703125" style="6"/>
  </cols>
  <sheetData>
    <row r="1" spans="1:11" ht="24">
      <c r="A1" s="1"/>
      <c r="B1" s="20" t="s">
        <v>537</v>
      </c>
      <c r="C1" s="2"/>
      <c r="D1" s="2"/>
      <c r="E1" s="3"/>
    </row>
    <row r="2" spans="1:11" s="8" customFormat="1" ht="120">
      <c r="A2" s="7"/>
      <c r="B2" s="43" t="s">
        <v>1</v>
      </c>
      <c r="C2" s="29" t="s">
        <v>2</v>
      </c>
      <c r="D2" s="30" t="s">
        <v>3</v>
      </c>
      <c r="E2" s="37" t="s">
        <v>4</v>
      </c>
      <c r="F2" s="105" t="s">
        <v>6</v>
      </c>
      <c r="G2" s="105" t="s">
        <v>7</v>
      </c>
      <c r="H2" s="106" t="s">
        <v>8</v>
      </c>
      <c r="I2" s="125" t="s">
        <v>9</v>
      </c>
      <c r="K2" s="9"/>
    </row>
    <row r="3" spans="1:11" ht="15">
      <c r="A3" s="1"/>
      <c r="B3" s="45" t="s">
        <v>538</v>
      </c>
      <c r="C3" s="55" t="s">
        <v>539</v>
      </c>
      <c r="D3" s="48" t="s">
        <v>540</v>
      </c>
      <c r="E3" s="48" t="s">
        <v>541</v>
      </c>
      <c r="F3" s="185" t="s">
        <v>15</v>
      </c>
      <c r="G3" s="181"/>
      <c r="H3" s="182"/>
      <c r="I3" s="132"/>
      <c r="K3" s="10"/>
    </row>
    <row r="4" spans="1:11" ht="15">
      <c r="A4" s="1"/>
      <c r="B4" s="46" t="s">
        <v>542</v>
      </c>
      <c r="C4" s="56" t="s">
        <v>539</v>
      </c>
      <c r="D4" s="50" t="s">
        <v>543</v>
      </c>
      <c r="E4" s="50" t="s">
        <v>544</v>
      </c>
      <c r="F4" s="174" t="s">
        <v>15</v>
      </c>
      <c r="G4" s="121"/>
      <c r="H4" s="183"/>
      <c r="I4" s="133"/>
      <c r="K4" s="10"/>
    </row>
    <row r="5" spans="1:11" s="11" customFormat="1" ht="15">
      <c r="A5" s="1"/>
      <c r="B5" s="46" t="s">
        <v>545</v>
      </c>
      <c r="C5" s="56" t="s">
        <v>539</v>
      </c>
      <c r="D5" s="50" t="s">
        <v>546</v>
      </c>
      <c r="E5" s="50" t="s">
        <v>547</v>
      </c>
      <c r="F5" s="174" t="s">
        <v>15</v>
      </c>
      <c r="G5" s="121"/>
      <c r="H5" s="183"/>
      <c r="I5" s="133"/>
      <c r="K5" s="12"/>
    </row>
    <row r="6" spans="1:11" s="11" customFormat="1" ht="15">
      <c r="A6" s="1"/>
      <c r="B6" s="75" t="s">
        <v>548</v>
      </c>
      <c r="C6" s="77" t="s">
        <v>549</v>
      </c>
      <c r="D6" s="76" t="s">
        <v>550</v>
      </c>
      <c r="E6" s="76" t="s">
        <v>551</v>
      </c>
      <c r="F6" s="186" t="s">
        <v>15</v>
      </c>
      <c r="G6" s="138"/>
      <c r="H6" s="140"/>
      <c r="I6" s="127"/>
      <c r="K6" s="12"/>
    </row>
    <row r="7" spans="1:11" s="11" customFormat="1" ht="15">
      <c r="A7" s="1"/>
      <c r="B7" s="75" t="s">
        <v>552</v>
      </c>
      <c r="C7" s="77" t="s">
        <v>549</v>
      </c>
      <c r="D7" s="76" t="s">
        <v>553</v>
      </c>
      <c r="E7" s="76" t="s">
        <v>554</v>
      </c>
      <c r="F7" s="186" t="s">
        <v>15</v>
      </c>
      <c r="G7" s="138"/>
      <c r="H7" s="140"/>
      <c r="I7" s="127"/>
    </row>
    <row r="8" spans="1:11" s="11" customFormat="1" ht="15">
      <c r="A8" s="1"/>
      <c r="B8" s="75" t="s">
        <v>555</v>
      </c>
      <c r="C8" s="77" t="s">
        <v>549</v>
      </c>
      <c r="D8" s="76" t="s">
        <v>556</v>
      </c>
      <c r="E8" s="76" t="s">
        <v>557</v>
      </c>
      <c r="F8" s="186" t="s">
        <v>15</v>
      </c>
      <c r="G8" s="138"/>
      <c r="H8" s="140"/>
      <c r="I8" s="127"/>
    </row>
    <row r="9" spans="1:11" s="13" customFormat="1" ht="15">
      <c r="A9" s="1"/>
      <c r="B9" s="75" t="s">
        <v>558</v>
      </c>
      <c r="C9" s="77" t="s">
        <v>549</v>
      </c>
      <c r="D9" s="76" t="s">
        <v>559</v>
      </c>
      <c r="E9" s="76" t="s">
        <v>560</v>
      </c>
      <c r="F9" s="186" t="s">
        <v>15</v>
      </c>
      <c r="G9" s="138"/>
      <c r="H9" s="184"/>
      <c r="I9" s="133"/>
    </row>
    <row r="10" spans="1:11" s="13" customFormat="1" ht="15">
      <c r="A10" s="1"/>
      <c r="B10" s="75" t="s">
        <v>561</v>
      </c>
      <c r="C10" s="77" t="s">
        <v>549</v>
      </c>
      <c r="D10" s="76" t="s">
        <v>562</v>
      </c>
      <c r="E10" s="76" t="s">
        <v>563</v>
      </c>
      <c r="F10" s="174" t="s">
        <v>15</v>
      </c>
      <c r="G10" s="138"/>
      <c r="H10" s="172"/>
      <c r="I10" s="133"/>
    </row>
    <row r="11" spans="1:11" s="13" customFormat="1" ht="15">
      <c r="A11" s="1"/>
      <c r="B11" s="75" t="s">
        <v>564</v>
      </c>
      <c r="C11" s="77" t="s">
        <v>549</v>
      </c>
      <c r="D11" s="76" t="s">
        <v>565</v>
      </c>
      <c r="E11" s="76" t="s">
        <v>566</v>
      </c>
      <c r="F11" s="174" t="s">
        <v>15</v>
      </c>
      <c r="G11" s="138"/>
      <c r="H11" s="172"/>
      <c r="I11" s="133"/>
    </row>
    <row r="12" spans="1:11" s="13" customFormat="1" ht="15">
      <c r="A12" s="1"/>
      <c r="B12" s="75" t="s">
        <v>567</v>
      </c>
      <c r="C12" s="77" t="s">
        <v>549</v>
      </c>
      <c r="D12" s="76" t="s">
        <v>568</v>
      </c>
      <c r="E12" s="76" t="s">
        <v>569</v>
      </c>
      <c r="F12" s="186" t="s">
        <v>15</v>
      </c>
      <c r="G12" s="138"/>
      <c r="H12" s="172"/>
      <c r="I12" s="133"/>
    </row>
    <row r="13" spans="1:11" s="13" customFormat="1" ht="15">
      <c r="A13" s="1"/>
      <c r="B13" s="75" t="s">
        <v>570</v>
      </c>
      <c r="C13" s="77" t="s">
        <v>571</v>
      </c>
      <c r="D13" s="76" t="s">
        <v>572</v>
      </c>
      <c r="E13" s="76" t="s">
        <v>573</v>
      </c>
      <c r="F13" s="186" t="s">
        <v>15</v>
      </c>
      <c r="G13" s="138"/>
      <c r="H13" s="172"/>
      <c r="I13" s="133"/>
    </row>
    <row r="14" spans="1:11" s="13" customFormat="1" ht="15">
      <c r="A14" s="1"/>
      <c r="B14" s="75" t="s">
        <v>574</v>
      </c>
      <c r="C14" s="77" t="s">
        <v>571</v>
      </c>
      <c r="D14" s="76" t="s">
        <v>575</v>
      </c>
      <c r="E14" s="76" t="s">
        <v>576</v>
      </c>
      <c r="F14" s="186" t="s">
        <v>15</v>
      </c>
      <c r="G14" s="138"/>
      <c r="H14" s="172"/>
      <c r="I14" s="133"/>
    </row>
    <row r="15" spans="1:11" s="13" customFormat="1" ht="15">
      <c r="A15" s="1"/>
      <c r="B15" s="75" t="s">
        <v>577</v>
      </c>
      <c r="C15" s="77" t="s">
        <v>571</v>
      </c>
      <c r="D15" s="76" t="s">
        <v>43</v>
      </c>
      <c r="E15" s="76" t="s">
        <v>578</v>
      </c>
      <c r="F15" s="186" t="s">
        <v>15</v>
      </c>
      <c r="G15" s="138"/>
      <c r="H15" s="172"/>
      <c r="I15" s="133"/>
    </row>
    <row r="16" spans="1:11" s="13" customFormat="1" ht="15">
      <c r="A16" s="1"/>
      <c r="B16" s="46" t="s">
        <v>579</v>
      </c>
      <c r="C16" s="56" t="s">
        <v>580</v>
      </c>
      <c r="D16" s="50" t="s">
        <v>581</v>
      </c>
      <c r="E16" s="50" t="s">
        <v>582</v>
      </c>
      <c r="F16" s="186" t="s">
        <v>15</v>
      </c>
      <c r="G16" s="121"/>
      <c r="H16" s="172"/>
      <c r="I16" s="133"/>
    </row>
    <row r="17" spans="1:9" s="13" customFormat="1" ht="15">
      <c r="A17" s="1"/>
      <c r="B17" s="46" t="s">
        <v>583</v>
      </c>
      <c r="C17" s="56" t="s">
        <v>580</v>
      </c>
      <c r="D17" s="50" t="s">
        <v>584</v>
      </c>
      <c r="E17" s="50" t="s">
        <v>585</v>
      </c>
      <c r="F17" s="186" t="s">
        <v>15</v>
      </c>
      <c r="G17" s="121"/>
      <c r="H17" s="172"/>
      <c r="I17" s="133"/>
    </row>
    <row r="18" spans="1:9" s="13" customFormat="1" ht="15">
      <c r="A18" s="1"/>
      <c r="B18" s="46" t="s">
        <v>586</v>
      </c>
      <c r="C18" s="56" t="s">
        <v>580</v>
      </c>
      <c r="D18" s="50" t="s">
        <v>347</v>
      </c>
      <c r="E18" s="50" t="s">
        <v>587</v>
      </c>
      <c r="F18" s="186" t="s">
        <v>15</v>
      </c>
      <c r="G18" s="121"/>
      <c r="H18" s="172"/>
      <c r="I18" s="133"/>
    </row>
    <row r="19" spans="1:9" ht="15">
      <c r="B19" s="46" t="s">
        <v>588</v>
      </c>
      <c r="C19" s="56" t="s">
        <v>580</v>
      </c>
      <c r="D19" s="52" t="s">
        <v>334</v>
      </c>
      <c r="E19" s="52" t="s">
        <v>589</v>
      </c>
      <c r="F19" s="186" t="s">
        <v>15</v>
      </c>
      <c r="G19" s="121"/>
      <c r="H19" s="146"/>
      <c r="I19" s="133"/>
    </row>
    <row r="20" spans="1:9" ht="15">
      <c r="B20" s="46" t="s">
        <v>590</v>
      </c>
      <c r="C20" s="56" t="s">
        <v>580</v>
      </c>
      <c r="D20" s="52" t="s">
        <v>591</v>
      </c>
      <c r="E20" s="52" t="s">
        <v>592</v>
      </c>
      <c r="F20" s="187" t="s">
        <v>63</v>
      </c>
      <c r="G20" s="117">
        <v>2</v>
      </c>
      <c r="H20" s="142"/>
      <c r="I20" s="108">
        <f t="shared" ref="I20:I31" si="0">G20*H20</f>
        <v>0</v>
      </c>
    </row>
    <row r="21" spans="1:9" ht="15">
      <c r="B21" s="46" t="s">
        <v>593</v>
      </c>
      <c r="C21" s="56" t="s">
        <v>580</v>
      </c>
      <c r="D21" s="52" t="s">
        <v>594</v>
      </c>
      <c r="E21" s="52" t="s">
        <v>595</v>
      </c>
      <c r="F21" s="187" t="s">
        <v>63</v>
      </c>
      <c r="G21" s="117">
        <v>2</v>
      </c>
      <c r="H21" s="142"/>
      <c r="I21" s="108">
        <f t="shared" si="0"/>
        <v>0</v>
      </c>
    </row>
    <row r="22" spans="1:9" ht="15">
      <c r="B22" s="46" t="s">
        <v>596</v>
      </c>
      <c r="C22" s="56" t="s">
        <v>597</v>
      </c>
      <c r="D22" s="52" t="s">
        <v>598</v>
      </c>
      <c r="E22" s="52" t="s">
        <v>599</v>
      </c>
      <c r="F22" s="186" t="s">
        <v>15</v>
      </c>
      <c r="G22" s="121"/>
      <c r="H22" s="146"/>
      <c r="I22" s="133"/>
    </row>
    <row r="23" spans="1:9" ht="15">
      <c r="B23" s="46" t="s">
        <v>600</v>
      </c>
      <c r="C23" s="56" t="s">
        <v>597</v>
      </c>
      <c r="D23" s="52" t="s">
        <v>601</v>
      </c>
      <c r="E23" s="52" t="s">
        <v>602</v>
      </c>
      <c r="F23" s="186" t="s">
        <v>15</v>
      </c>
      <c r="G23" s="121"/>
      <c r="H23" s="146"/>
      <c r="I23" s="133"/>
    </row>
    <row r="24" spans="1:9" ht="15">
      <c r="B24" s="46" t="s">
        <v>603</v>
      </c>
      <c r="C24" s="56" t="s">
        <v>597</v>
      </c>
      <c r="D24" s="52" t="s">
        <v>604</v>
      </c>
      <c r="E24" s="52" t="s">
        <v>605</v>
      </c>
      <c r="F24" s="186" t="s">
        <v>15</v>
      </c>
      <c r="G24" s="121"/>
      <c r="H24" s="146"/>
      <c r="I24" s="133"/>
    </row>
    <row r="25" spans="1:9" ht="15">
      <c r="B25" s="46" t="s">
        <v>606</v>
      </c>
      <c r="C25" s="56" t="s">
        <v>607</v>
      </c>
      <c r="D25" s="52" t="s">
        <v>608</v>
      </c>
      <c r="E25" s="52" t="s">
        <v>609</v>
      </c>
      <c r="F25" s="187" t="s">
        <v>63</v>
      </c>
      <c r="G25" s="117">
        <v>2</v>
      </c>
      <c r="H25" s="142"/>
      <c r="I25" s="108">
        <f t="shared" si="0"/>
        <v>0</v>
      </c>
    </row>
    <row r="26" spans="1:9" ht="15">
      <c r="B26" s="46" t="s">
        <v>610</v>
      </c>
      <c r="C26" s="56" t="s">
        <v>607</v>
      </c>
      <c r="D26" s="52" t="s">
        <v>611</v>
      </c>
      <c r="E26" s="52" t="s">
        <v>612</v>
      </c>
      <c r="F26" s="187" t="s">
        <v>63</v>
      </c>
      <c r="G26" s="117">
        <v>2</v>
      </c>
      <c r="H26" s="142"/>
      <c r="I26" s="108">
        <f t="shared" si="0"/>
        <v>0</v>
      </c>
    </row>
    <row r="27" spans="1:9" ht="15">
      <c r="B27" s="46" t="s">
        <v>613</v>
      </c>
      <c r="C27" s="56" t="s">
        <v>607</v>
      </c>
      <c r="D27" s="52" t="s">
        <v>210</v>
      </c>
      <c r="E27" s="52" t="s">
        <v>614</v>
      </c>
      <c r="F27" s="187" t="s">
        <v>63</v>
      </c>
      <c r="G27" s="117">
        <v>2</v>
      </c>
      <c r="H27" s="142"/>
      <c r="I27" s="108">
        <f>G27*H27</f>
        <v>0</v>
      </c>
    </row>
    <row r="28" spans="1:9" ht="15">
      <c r="B28" s="46" t="s">
        <v>615</v>
      </c>
      <c r="C28" s="56" t="s">
        <v>607</v>
      </c>
      <c r="D28" s="52" t="s">
        <v>220</v>
      </c>
      <c r="E28" s="52" t="s">
        <v>616</v>
      </c>
      <c r="F28" s="187" t="s">
        <v>63</v>
      </c>
      <c r="G28" s="117">
        <v>2</v>
      </c>
      <c r="H28" s="142"/>
      <c r="I28" s="108">
        <f t="shared" si="0"/>
        <v>0</v>
      </c>
    </row>
    <row r="29" spans="1:9" ht="30">
      <c r="B29" s="46" t="s">
        <v>617</v>
      </c>
      <c r="C29" s="61" t="s">
        <v>618</v>
      </c>
      <c r="D29" s="62" t="s">
        <v>619</v>
      </c>
      <c r="E29" s="60" t="s">
        <v>620</v>
      </c>
      <c r="F29" s="186" t="s">
        <v>15</v>
      </c>
      <c r="G29" s="121"/>
      <c r="H29" s="146"/>
      <c r="I29" s="133"/>
    </row>
    <row r="30" spans="1:9" ht="45">
      <c r="B30" s="46" t="s">
        <v>621</v>
      </c>
      <c r="C30" s="56" t="s">
        <v>618</v>
      </c>
      <c r="D30" s="52" t="s">
        <v>622</v>
      </c>
      <c r="E30" s="60" t="s">
        <v>623</v>
      </c>
      <c r="F30" s="186" t="s">
        <v>15</v>
      </c>
      <c r="G30" s="121"/>
      <c r="H30" s="146"/>
      <c r="I30" s="133"/>
    </row>
    <row r="31" spans="1:9" ht="15">
      <c r="B31" s="46" t="s">
        <v>624</v>
      </c>
      <c r="C31" s="56" t="s">
        <v>618</v>
      </c>
      <c r="D31" s="52" t="s">
        <v>625</v>
      </c>
      <c r="E31" s="52" t="s">
        <v>626</v>
      </c>
      <c r="F31" s="187" t="s">
        <v>63</v>
      </c>
      <c r="G31" s="117">
        <v>2</v>
      </c>
      <c r="H31" s="142"/>
      <c r="I31" s="108">
        <f t="shared" si="0"/>
        <v>0</v>
      </c>
    </row>
    <row r="32" spans="1:9" ht="15">
      <c r="B32" s="46" t="s">
        <v>627</v>
      </c>
      <c r="C32" s="56" t="s">
        <v>628</v>
      </c>
      <c r="D32" s="52" t="s">
        <v>629</v>
      </c>
      <c r="E32" s="52" t="s">
        <v>630</v>
      </c>
      <c r="F32" s="174" t="s">
        <v>15</v>
      </c>
      <c r="G32" s="121"/>
      <c r="H32" s="140"/>
      <c r="I32" s="133"/>
    </row>
    <row r="33" spans="2:9" ht="15">
      <c r="B33" s="46" t="s">
        <v>631</v>
      </c>
      <c r="C33" s="56" t="s">
        <v>628</v>
      </c>
      <c r="D33" s="52" t="s">
        <v>632</v>
      </c>
      <c r="E33" s="52" t="s">
        <v>633</v>
      </c>
      <c r="F33" s="174" t="s">
        <v>15</v>
      </c>
      <c r="G33" s="121"/>
      <c r="H33" s="146"/>
      <c r="I33" s="133"/>
    </row>
    <row r="34" spans="2:9" ht="30">
      <c r="B34" s="213" t="s">
        <v>634</v>
      </c>
      <c r="C34" s="61" t="s">
        <v>618</v>
      </c>
      <c r="D34" s="62" t="s">
        <v>635</v>
      </c>
      <c r="E34" s="60" t="s">
        <v>636</v>
      </c>
      <c r="F34" s="174" t="s">
        <v>15</v>
      </c>
      <c r="G34" s="121"/>
      <c r="H34" s="146"/>
      <c r="I34" s="133"/>
    </row>
    <row r="35" spans="2:9" ht="15">
      <c r="B35" s="46" t="s">
        <v>637</v>
      </c>
      <c r="C35" s="56" t="s">
        <v>628</v>
      </c>
      <c r="D35" s="52" t="s">
        <v>74</v>
      </c>
      <c r="E35" s="53" t="s">
        <v>638</v>
      </c>
      <c r="F35" s="178" t="s">
        <v>15</v>
      </c>
      <c r="G35" s="155"/>
      <c r="H35" s="179"/>
      <c r="I35" s="180"/>
    </row>
    <row r="36" spans="2:9">
      <c r="F36"/>
    </row>
    <row r="37" spans="2:9">
      <c r="F37"/>
      <c r="G37" s="4" t="s">
        <v>148</v>
      </c>
      <c r="H37" s="4">
        <f>SUM(G20:G31)*3</f>
        <v>42</v>
      </c>
    </row>
  </sheetData>
  <autoFilter ref="B2:H35" xr:uid="{05921819-F2C7-45B0-AA30-52BA586451FC}"/>
  <phoneticPr fontId="22" type="noConversion"/>
  <dataValidations count="1">
    <dataValidation type="list" allowBlank="1" showInputMessage="1" showErrorMessage="1" sqref="C36:D297" xr:uid="{5AC82F2B-46AF-4266-9432-BA582A2242AD}">
      <formula1>"Funktionale Anforderung, Nicht funktionale Anforderung"</formula1>
    </dataValidation>
  </dataValidations>
  <pageMargins left="0.33" right="0.41" top="0.55000000000000004" bottom="0.51" header="0.28000000000000003" footer="0.28000000000000003"/>
  <pageSetup paperSize="9" scale="64" orientation="landscape" r:id="rId1"/>
  <headerFooter alignWithMargins="0">
    <oddHeader>Seite &amp;P&amp;R&amp;A</oddHeader>
    <oddFooter>&amp;R&amp;"Arial,Fett"&amp;8Vertraulich!</oddFooter>
  </headerFooter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0375D9341AA344AFCED097DB23DF40" ma:contentTypeVersion="3" ma:contentTypeDescription="Ein neues Dokument erstellen." ma:contentTypeScope="" ma:versionID="1bd988d7016586860a79558a50186524">
  <xsd:schema xmlns:xsd="http://www.w3.org/2001/XMLSchema" xmlns:xs="http://www.w3.org/2001/XMLSchema" xmlns:p="http://schemas.microsoft.com/office/2006/metadata/properties" xmlns:ns2="edb60f08-1505-4e4b-9058-56219ebbdc5f" targetNamespace="http://schemas.microsoft.com/office/2006/metadata/properties" ma:root="true" ma:fieldsID="596b30826ed3caf3bf145cfdf0f4fc4f" ns2:_="">
    <xsd:import namespace="edb60f08-1505-4e4b-9058-56219ebbdc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b60f08-1505-4e4b-9058-56219ebbd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E98554-C61E-4DAD-BE8E-9EC5F24612CD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4EE227D-2665-4133-BA36-FC9CC5324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b60f08-1505-4e4b-9058-56219ebbdc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1AF0F1-D2E1-4679-B18A-6AD27693BA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BF183A5-02D2-46EF-AA5D-A69C86A620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Allg. Anforderungen</vt:lpstr>
      <vt:lpstr>Anforderungen CMS</vt:lpstr>
      <vt:lpstr>Anforderungen Störungstool</vt:lpstr>
      <vt:lpstr>Anforderungen Hosting</vt:lpstr>
      <vt:lpstr>Anforderungen Schulung</vt:lpstr>
      <vt:lpstr>Anforderungen Support</vt:lpstr>
    </vt:vector>
  </TitlesOfParts>
  <Manager>Markus Baersch</Manager>
  <Company>&lt;Ihr Firmenname&gt;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Vorlage Anforderungsliste</dc:subject>
  <dc:creator>Markus Baersch</dc:creator>
  <cp:keywords>Anforderungsliste</cp:keywords>
  <dc:description>Vorlage von http://www.markus-baersch.de</dc:description>
  <cp:lastModifiedBy>Betz, Isabell</cp:lastModifiedBy>
  <cp:revision/>
  <dcterms:created xsi:type="dcterms:W3CDTF">1996-10-17T05:27:31Z</dcterms:created>
  <dcterms:modified xsi:type="dcterms:W3CDTF">2026-09-08T06:32:07Z</dcterms:modified>
  <cp:category>Projekte;Anforderungsliste;Roadmap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Oliveira Pinto, Maria Bianca</vt:lpwstr>
  </property>
  <property fmtid="{D5CDD505-2E9C-101B-9397-08002B2CF9AE}" pid="3" name="_ExtendedDescription">
    <vt:lpwstr/>
  </property>
  <property fmtid="{D5CDD505-2E9C-101B-9397-08002B2CF9AE}" pid="4" name="SharedWithUsers">
    <vt:lpwstr/>
  </property>
  <property fmtid="{D5CDD505-2E9C-101B-9397-08002B2CF9AE}" pid="5" name="display_urn:schemas-microsoft-com:office:office#Author">
    <vt:lpwstr>Oliveira Pinto, Maria Bianca</vt:lpwstr>
  </property>
  <property fmtid="{D5CDD505-2E9C-101B-9397-08002B2CF9AE}" pid="6" name="ComplianceAssetId">
    <vt:lpwstr/>
  </property>
  <property fmtid="{D5CDD505-2E9C-101B-9397-08002B2CF9AE}" pid="7" name="TriggerFlowInfo">
    <vt:lpwstr/>
  </property>
  <property fmtid="{D5CDD505-2E9C-101B-9397-08002B2CF9AE}" pid="8" name="ContentTypeId">
    <vt:lpwstr>0x010100110375D9341AA344AFCED097DB23DF40</vt:lpwstr>
  </property>
  <property fmtid="{D5CDD505-2E9C-101B-9397-08002B2CF9AE}" pid="9" name="MSIP_Label_847294a3-5954-4603-86ad-05a2a4d3f0bf_Enabled">
    <vt:lpwstr>true</vt:lpwstr>
  </property>
  <property fmtid="{D5CDD505-2E9C-101B-9397-08002B2CF9AE}" pid="10" name="MSIP_Label_847294a3-5954-4603-86ad-05a2a4d3f0bf_SetDate">
    <vt:lpwstr>2026-01-22T14:10:53Z</vt:lpwstr>
  </property>
  <property fmtid="{D5CDD505-2E9C-101B-9397-08002B2CF9AE}" pid="11" name="MSIP_Label_847294a3-5954-4603-86ad-05a2a4d3f0bf_Method">
    <vt:lpwstr>Privileged</vt:lpwstr>
  </property>
  <property fmtid="{D5CDD505-2E9C-101B-9397-08002B2CF9AE}" pid="12" name="MSIP_Label_847294a3-5954-4603-86ad-05a2a4d3f0bf_Name">
    <vt:lpwstr>VGF - Nur für den Dienstgebrauch</vt:lpwstr>
  </property>
  <property fmtid="{D5CDD505-2E9C-101B-9397-08002B2CF9AE}" pid="13" name="MSIP_Label_847294a3-5954-4603-86ad-05a2a4d3f0bf_SiteId">
    <vt:lpwstr>cbeb189b-9163-4dfa-8f74-83c79cb7c5d7</vt:lpwstr>
  </property>
  <property fmtid="{D5CDD505-2E9C-101B-9397-08002B2CF9AE}" pid="14" name="MSIP_Label_847294a3-5954-4603-86ad-05a2a4d3f0bf_ActionId">
    <vt:lpwstr>35e815f2-fb54-4b04-b7f4-1e9f75e8790d</vt:lpwstr>
  </property>
  <property fmtid="{D5CDD505-2E9C-101B-9397-08002B2CF9AE}" pid="15" name="MSIP_Label_847294a3-5954-4603-86ad-05a2a4d3f0bf_ContentBits">
    <vt:lpwstr>0</vt:lpwstr>
  </property>
  <property fmtid="{D5CDD505-2E9C-101B-9397-08002B2CF9AE}" pid="16" name="MSIP_Label_847294a3-5954-4603-86ad-05a2a4d3f0bf_Tag">
    <vt:lpwstr>10, 0, 1, 1</vt:lpwstr>
  </property>
</Properties>
</file>